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0C7D8B3-074E-4C74-A146-6C11FE18019F}" xr6:coauthVersionLast="36" xr6:coauthVersionMax="36" xr10:uidLastSave="{00000000-0000-0000-0000-000000000000}"/>
  <bookViews>
    <workbookView xWindow="-120" yWindow="-120" windowWidth="386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996" i="10" l="1"/>
  <c r="S951" i="10"/>
  <c r="O52" i="2" l="1"/>
  <c r="R52" i="2" l="1"/>
  <c r="R53" i="2" s="1"/>
  <c r="O53" i="2"/>
  <c r="N381" i="10"/>
  <c r="O381" i="10"/>
  <c r="P381" i="10"/>
  <c r="Q381" i="10"/>
  <c r="R381" i="10"/>
  <c r="S381" i="10"/>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<sst xmlns="http://schemas.openxmlformats.org/spreadsheetml/2006/main" count="525" uniqueCount="220">
  <si>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</si>
  <si>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</si>
  <si>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</si>
  <si>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</si>
  <si>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</si>
  <si>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</si>
  <si>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</si>
  <si>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</si>
  <si>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</si>
  <si>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</si>
  <si>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</si>
  <si>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</si>
  <si>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</si>
  <si>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</si>
  <si>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</si>
  <si>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</si>
  <si>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</si>
  <si>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</si>
  <si>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</si>
  <si>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</si>
  <si>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</si>
  <si>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</si>
  <si>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</si>
  <si>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</si>
  <si>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</si>
  <si>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</si>
  <si>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</si>
  <si>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</si>
  <si>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</si>
  <si>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</si>
  <si>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</si>
  <si>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</si>
  <si>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</si>
  <si>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</si>
  <si>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</si>
  <si>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</si>
  <si>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</si>
  <si>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</si>
  <si>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</si>
  <si>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</si>
  <si>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</si>
  <si>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</si>
  <si>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</si>
  <si>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</si>
  <si>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</si>
  <si>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</si>
  <si>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</si>
  <si>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</si>
  <si>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</si>
  <si>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</si>
  <si>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</si>
  <si>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</si>
  <si>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</si>
  <si>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</si>
  <si>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</si>
  <si>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</si>
  <si>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</si>
  <si>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</si>
  <si>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</si>
  <si>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</si>
  <si>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</si>
  <si>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</si>
  <si>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</si>
  <si>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</si>
  <si>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</si>
  <si>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</si>
  <si>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</si>
  <si>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</si>
  <si>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</si>
  <si>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</si>
  <si>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</si>
  <si>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</si>
  <si>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</si>
  <si>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</si>
  <si>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</si>
  <si>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</si>
  <si>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</si>
  <si>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</si>
  <si>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</si>
  <si>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</si>
  <si>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</si>
  <si>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</si>
  <si>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</si>
  <si>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</si>
  <si>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</si>
  <si>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</si>
  <si>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</si>
  <si>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</si>
  <si>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</si>
  <si>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</si>
  <si>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</si>
  <si>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</si>
  <si>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</si>
  <si>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</si>
  <si>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</si>
  <si>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</si>
  <si>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</si>
  <si>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</si>
  <si>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</si>
  <si>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</si>
  <si>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</si>
  <si>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</si>
  <si>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</si>
  <si>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</si>
  <si>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</si>
  <si>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</si>
  <si>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</si>
  <si>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</si>
  <si>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</si>
  <si>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</si>
  <si>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</si>
  <si>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</si>
  <si>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</si>
  <si>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</si>
  <si>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</si>
  <si>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</si>
  <si>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</si>
  <si>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</si>
  <si>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</si>
  <si>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</si>
  <si>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</si>
  <si>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</si>
  <si>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</si>
  <si>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</si>
  <si>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</si>
  <si>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</si>
  <si>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</si>
  <si>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</si>
  <si>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</si>
  <si>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</si>
  <si>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</si>
  <si>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</si>
  <si>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</si>
  <si>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</si>
  <si>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</si>
  <si>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</si>
  <si>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</si>
  <si>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</si>
  <si>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</si>
  <si>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</si>
  <si>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</si>
  <si>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</si>
  <si>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</si>
  <si>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</si>
  <si>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</si>
  <si>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</si>
  <si>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</si>
  <si>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</si>
  <si>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</si>
  <si>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</si>
  <si>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</si>
  <si>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</si>
  <si>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</si>
  <si>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</si>
  <si>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</si>
  <si>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</si>
  <si>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</si>
  <si>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</si>
  <si>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</si>
  <si>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</si>
  <si>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</si>
  <si>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</si>
  <si>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</si>
  <si>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</si>
  <si>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</si>
  <si>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</si>
  <si>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</si>
  <si>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</si>
  <si>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</si>
  <si>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</si>
  <si>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</si>
  <si>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</si>
  <si>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</si>
  <si>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</si>
  <si>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</si>
  <si>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</si>
  <si>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</si>
  <si>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</si>
  <si>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</si>
  <si>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</si>
  <si>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</si>
  <si>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</si>
  <si>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</si>
  <si>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</si>
  <si>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</si>
  <si>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</si>
  <si>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</si>
  <si>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</si>
  <si>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</si>
  <si>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</si>
  <si>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</si>
  <si>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</si>
  <si>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</si>
  <si>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</si>
  <si>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</si>
  <si>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</si>
  <si>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</si>
  <si>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</si>
  <si>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</si>
  <si>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</si>
  <si>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</si>
  <si>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</si>
  <si>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</si>
  <si>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</si>
  <si>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</si>
  <si>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</si>
  <si>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</si>
  <si>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</si>
  <si>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</si>
  <si>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</si>
  <si>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</si>
  <si>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</si>
  <si>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</si>
  <si>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</si>
  <si>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</si>
  <si>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</si>
  <si>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</si>
  <si>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</si>
  <si>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</si>
  <si>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Oerlinghausen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</si>
</sst>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10001034</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8"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Normal="100" workbookViewId="0">
      <selection activeCell="C9" activeCellId="1" sqref="C7 C9"/>
    </sheetView>
  </sheetViews>
  <sheetFormatPr baseColWidth="10" defaultColWidth="11.42578125" defaultRowHeight="15.75"/>
  <cols>
    <col min="1" max="1" width="6.28515625" style="42" customWidth="1"/>
    <col min="2" max="2" width="87.7109375" style="92" customWidth="1"/>
    <col min="3" max="19" width="17.7109375" style="42" customWidth="1"/>
    <col min="20" max="16384" width="11.42578125" style="42"/>
  </cols>
  <sheetData>
    <row r="1" spans="1:22"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2" ht="18.75" customHeight="1">
      <c r="A2" s="72" t="s">
        <v>20</v>
      </c>
      <c r="B2" s="86" t="s">
        <v>0</v>
      </c>
      <c r="C2" s="45"/>
      <c r="D2" s="45"/>
      <c r="E2" s="45"/>
      <c r="F2" s="45"/>
      <c r="G2" s="45"/>
      <c r="H2" s="45"/>
      <c r="I2" s="45"/>
      <c r="J2" s="45"/>
      <c r="K2" s="45"/>
      <c r="L2" s="45"/>
      <c r="M2" s="45"/>
      <c r="N2" s="45"/>
      <c r="O2" s="45"/>
      <c r="P2" s="45"/>
      <c r="Q2" s="45"/>
      <c r="R2" s="45"/>
      <c r="S2" s="45"/>
    </row>
    <row r="3" spans="1:22" ht="18.75" customHeight="1">
      <c r="A3" s="79">
        <v>1</v>
      </c>
      <c r="B3" s="82" t="s">
        <v>59</v>
      </c>
      <c r="C3" s="24">
        <v>17160</v>
      </c>
      <c r="D3" s="24">
        <v>16645</v>
      </c>
      <c r="E3" s="24">
        <v>17160</v>
      </c>
      <c r="F3" s="24">
        <v>18361</v>
      </c>
      <c r="G3" s="24">
        <v>15959</v>
      </c>
      <c r="H3" s="24">
        <v>16988</v>
      </c>
      <c r="I3" s="24">
        <v>15101</v>
      </c>
      <c r="J3" s="24">
        <v>13900</v>
      </c>
      <c r="K3" s="24">
        <v>13900</v>
      </c>
      <c r="L3" s="24">
        <v>13728</v>
      </c>
      <c r="M3" s="24">
        <v>13556</v>
      </c>
      <c r="N3" s="24">
        <v>12012</v>
      </c>
      <c r="O3" s="24">
        <v>13728</v>
      </c>
      <c r="P3" s="24">
        <v>15444</v>
      </c>
      <c r="Q3" s="24">
        <v>15101</v>
      </c>
      <c r="R3" s="24">
        <v>14414</v>
      </c>
      <c r="S3" s="24">
        <v>14279.6</v>
      </c>
    </row>
    <row r="4" spans="1:22" ht="18.75" customHeight="1">
      <c r="A4" s="79">
        <v>2</v>
      </c>
      <c r="B4" s="82" t="s">
        <v>31</v>
      </c>
      <c r="C4" s="24">
        <v>10</v>
      </c>
      <c r="D4" s="24">
        <v>9.6999999999999993</v>
      </c>
      <c r="E4" s="24">
        <v>10</v>
      </c>
      <c r="F4" s="24">
        <v>10.7</v>
      </c>
      <c r="G4" s="24">
        <v>9.3000000000000007</v>
      </c>
      <c r="H4" s="24">
        <v>9.9</v>
      </c>
      <c r="I4" s="24">
        <v>8.8000000000000007</v>
      </c>
      <c r="J4" s="24">
        <v>8.1</v>
      </c>
      <c r="K4" s="24">
        <v>8.1</v>
      </c>
      <c r="L4" s="24">
        <v>8</v>
      </c>
      <c r="M4" s="24">
        <v>7.9</v>
      </c>
      <c r="N4" s="24">
        <v>7</v>
      </c>
      <c r="O4" s="24">
        <v>8</v>
      </c>
      <c r="P4" s="24">
        <v>9</v>
      </c>
      <c r="Q4" s="24">
        <v>8.8000000000000007</v>
      </c>
      <c r="R4" s="24">
        <v>8.4</v>
      </c>
      <c r="S4" s="24">
        <v>8.4</v>
      </c>
    </row>
    <row r="5" spans="1:22" ht="18.75" customHeight="1">
      <c r="A5" s="80" t="s">
        <v>2</v>
      </c>
      <c r="B5" s="87" t="s">
        <v>1</v>
      </c>
      <c r="C5" s="45"/>
      <c r="D5" s="45"/>
      <c r="E5" s="45"/>
      <c r="F5" s="45"/>
      <c r="G5" s="45"/>
      <c r="H5" s="45"/>
      <c r="I5" s="45"/>
      <c r="J5" s="45"/>
      <c r="K5" s="45"/>
      <c r="L5" s="45"/>
      <c r="M5" s="45"/>
      <c r="N5" s="45"/>
      <c r="O5" s="45"/>
      <c r="P5" s="45"/>
      <c r="Q5" s="45"/>
      <c r="R5" s="45"/>
      <c r="S5" s="45"/>
    </row>
    <row r="6" spans="1:22" ht="18.75" customHeight="1">
      <c r="A6" s="79">
        <v>1</v>
      </c>
      <c r="B6" s="82" t="s">
        <v>158</v>
      </c>
      <c r="C6" s="25">
        <v>4470908</v>
      </c>
      <c r="D6" s="25">
        <v>5198380.42</v>
      </c>
      <c r="E6" s="25">
        <v>4968176.33</v>
      </c>
      <c r="F6" s="25">
        <v>4920279.84</v>
      </c>
      <c r="G6" s="25">
        <v>5193282.7</v>
      </c>
      <c r="H6" s="25">
        <v>5090909.7999999989</v>
      </c>
      <c r="I6" s="25">
        <v>5158140.3999999994</v>
      </c>
      <c r="J6" s="25">
        <v>5813921.4239999996</v>
      </c>
      <c r="K6" s="25">
        <v>5145265.8867999995</v>
      </c>
      <c r="L6" s="25">
        <v>4988565.4680000003</v>
      </c>
      <c r="M6" s="25">
        <v>5469839.6563999997</v>
      </c>
      <c r="N6" s="25">
        <v>5962528</v>
      </c>
      <c r="O6" s="25">
        <v>5735850.3100000005</v>
      </c>
      <c r="P6" s="25">
        <v>6525897.4100000001</v>
      </c>
      <c r="Q6" s="25">
        <v>6906504.5962000005</v>
      </c>
      <c r="R6" s="25">
        <v>7420876.0440000007</v>
      </c>
      <c r="S6" s="25">
        <v>7002022.5</v>
      </c>
    </row>
    <row r="7" spans="1:22" ht="18.75" customHeight="1">
      <c r="A7" s="81" t="s">
        <v>75</v>
      </c>
      <c r="B7" s="82" t="s">
        <v>159</v>
      </c>
      <c r="C7" s="25">
        <v>1751827.3</v>
      </c>
      <c r="D7" s="25">
        <v>2438752</v>
      </c>
      <c r="E7" s="25">
        <v>1973473</v>
      </c>
      <c r="F7" s="25">
        <v>2020680</v>
      </c>
      <c r="G7" s="25">
        <v>2012590</v>
      </c>
      <c r="H7" s="25">
        <v>1886221.04</v>
      </c>
      <c r="I7" s="25">
        <v>2162395.3199999998</v>
      </c>
      <c r="J7" s="25">
        <v>2494372.3899999997</v>
      </c>
      <c r="K7" s="25">
        <v>2525627.3899999997</v>
      </c>
      <c r="L7" s="25">
        <v>2512827.08</v>
      </c>
      <c r="M7" s="25">
        <v>2833123.7399999998</v>
      </c>
      <c r="N7" s="25">
        <v>3147390.7</v>
      </c>
      <c r="O7" s="25">
        <v>3181767.08</v>
      </c>
      <c r="P7" s="25">
        <v>3363958.28</v>
      </c>
      <c r="Q7" s="25">
        <v>3675397.2509999992</v>
      </c>
      <c r="R7" s="25">
        <v>3871255.7558599999</v>
      </c>
      <c r="S7" s="25">
        <v>3210639.03</v>
      </c>
    </row>
    <row r="8" spans="1:22" ht="18.75" customHeight="1">
      <c r="A8" s="81" t="s">
        <v>89</v>
      </c>
      <c r="B8" s="82" t="s">
        <v>160</v>
      </c>
      <c r="C8" s="25">
        <v>388613</v>
      </c>
      <c r="D8" s="25">
        <v>381212</v>
      </c>
      <c r="E8" s="25">
        <v>391676</v>
      </c>
      <c r="F8" s="25">
        <v>386815</v>
      </c>
      <c r="G8" s="25">
        <v>393019</v>
      </c>
      <c r="H8" s="25">
        <v>384564.43</v>
      </c>
      <c r="I8" s="25">
        <v>378566.1</v>
      </c>
      <c r="J8" s="25">
        <v>369092.36</v>
      </c>
      <c r="K8" s="25">
        <v>356985.99</v>
      </c>
      <c r="L8" s="25">
        <v>365046.23</v>
      </c>
      <c r="M8" s="25">
        <v>357444.4</v>
      </c>
      <c r="N8" s="25">
        <v>351304.02</v>
      </c>
      <c r="O8" s="25">
        <v>363145.37</v>
      </c>
      <c r="P8" s="25">
        <v>350305.39</v>
      </c>
      <c r="Q8" s="25">
        <v>349097.47</v>
      </c>
      <c r="R8" s="25">
        <v>373647.21129999997</v>
      </c>
      <c r="S8" s="25">
        <v>352167.67999999999</v>
      </c>
    </row>
    <row r="9" spans="1:22">
      <c r="A9" s="81" t="s">
        <v>100</v>
      </c>
      <c r="B9" s="82" t="s">
        <v>87</v>
      </c>
      <c r="C9" s="25">
        <v>2719080.7</v>
      </c>
      <c r="D9" s="25">
        <v>2759628.42</v>
      </c>
      <c r="E9" s="25">
        <v>2994703.33</v>
      </c>
      <c r="F9" s="25">
        <v>2899599.84</v>
      </c>
      <c r="G9" s="25">
        <v>3180692.7</v>
      </c>
      <c r="H9" s="25">
        <v>3204688.7599999984</v>
      </c>
      <c r="I9" s="25">
        <v>2995745.0799999996</v>
      </c>
      <c r="J9" s="25">
        <v>3319549.034</v>
      </c>
      <c r="K9" s="25">
        <v>2619638.4967999998</v>
      </c>
      <c r="L9" s="25">
        <v>2475738.3880000003</v>
      </c>
      <c r="M9" s="25">
        <v>2636715.9164</v>
      </c>
      <c r="N9" s="25">
        <v>2815137.3</v>
      </c>
      <c r="O9" s="25">
        <v>2554083.2300000004</v>
      </c>
      <c r="P9" s="25">
        <v>3161939.1300000004</v>
      </c>
      <c r="Q9" s="25">
        <v>3231107.3452000013</v>
      </c>
      <c r="R9" s="25">
        <v>3549620.2881400008</v>
      </c>
      <c r="S9" s="25">
        <v>3791383.47</v>
      </c>
    </row>
    <row r="10" spans="1:22"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2" ht="18.75" customHeight="1">
      <c r="A11" s="79">
        <v>3</v>
      </c>
      <c r="B11" s="82" t="s">
        <v>58</v>
      </c>
      <c r="C11" s="25">
        <v>33125</v>
      </c>
      <c r="D11" s="25">
        <v>33188</v>
      </c>
      <c r="E11" s="25">
        <v>32004</v>
      </c>
      <c r="F11" s="25">
        <v>28952</v>
      </c>
      <c r="G11" s="25">
        <v>40630</v>
      </c>
      <c r="H11" s="25">
        <v>53141.08</v>
      </c>
      <c r="I11" s="25">
        <v>36164.340000000004</v>
      </c>
      <c r="J11" s="25">
        <v>51151.750000000007</v>
      </c>
      <c r="K11" s="25">
        <v>41091.33</v>
      </c>
      <c r="L11" s="25">
        <v>51907.990000000005</v>
      </c>
      <c r="M11" s="25">
        <v>64518.733999999997</v>
      </c>
      <c r="N11" s="25">
        <v>32719</v>
      </c>
      <c r="O11" s="25">
        <v>49952.619999999995</v>
      </c>
      <c r="P11" s="25">
        <v>135092.84</v>
      </c>
      <c r="Q11" s="25">
        <v>190840.85399999999</v>
      </c>
      <c r="R11" s="25">
        <v>245475.60399999999</v>
      </c>
      <c r="S11" s="25">
        <v>96953.187999999995</v>
      </c>
      <c r="T11" s="106"/>
      <c r="U11" s="106"/>
      <c r="V11" s="106"/>
    </row>
    <row r="12" spans="1:22" ht="18.75" customHeight="1">
      <c r="A12" s="80" t="s">
        <v>3</v>
      </c>
      <c r="B12" s="87" t="s">
        <v>5</v>
      </c>
      <c r="C12" s="45"/>
      <c r="D12" s="45"/>
      <c r="E12" s="45"/>
      <c r="F12" s="45"/>
      <c r="G12" s="45"/>
      <c r="H12" s="45"/>
      <c r="I12" s="45"/>
      <c r="J12" s="45"/>
      <c r="K12" s="45"/>
      <c r="L12" s="45"/>
      <c r="M12" s="45"/>
      <c r="N12" s="45"/>
      <c r="O12" s="45"/>
      <c r="P12" s="45"/>
      <c r="Q12" s="45"/>
      <c r="R12" s="45"/>
      <c r="S12" s="45"/>
    </row>
    <row r="13" spans="1:22" ht="18.75" customHeight="1">
      <c r="A13" s="79">
        <v>1</v>
      </c>
      <c r="B13" s="82" t="s">
        <v>37</v>
      </c>
      <c r="C13" s="25">
        <v>662970.08000000007</v>
      </c>
      <c r="D13" s="25">
        <v>873397.03999999957</v>
      </c>
      <c r="E13" s="25">
        <v>887773.10999999975</v>
      </c>
      <c r="F13" s="25">
        <v>903550.16999999981</v>
      </c>
      <c r="G13" s="25">
        <v>496967.76999999973</v>
      </c>
      <c r="H13" s="25">
        <v>652581.57000000007</v>
      </c>
      <c r="I13" s="25">
        <v>677022.98</v>
      </c>
      <c r="J13" s="25">
        <v>699133.29000000015</v>
      </c>
      <c r="K13" s="25">
        <v>654604.67805049336</v>
      </c>
      <c r="L13" s="25">
        <v>823207.83505962277</v>
      </c>
      <c r="M13" s="25">
        <v>733964.01159136032</v>
      </c>
      <c r="N13" s="25">
        <v>717102.03</v>
      </c>
      <c r="O13" s="25">
        <v>321113.93730839808</v>
      </c>
      <c r="P13" s="25">
        <v>306861.9707953363</v>
      </c>
      <c r="Q13" s="25">
        <v>296071.02906553441</v>
      </c>
      <c r="R13" s="25">
        <v>428631.42000869365</v>
      </c>
      <c r="S13" s="25">
        <v>374700.38748021785</v>
      </c>
    </row>
    <row r="14" spans="1:22" ht="30">
      <c r="A14" s="81" t="s">
        <v>75</v>
      </c>
      <c r="B14" s="82" t="s">
        <v>80</v>
      </c>
      <c r="C14" s="25"/>
      <c r="D14" s="25"/>
      <c r="E14" s="25"/>
      <c r="F14" s="25"/>
      <c r="G14" s="25"/>
      <c r="H14" s="25"/>
      <c r="I14" s="25"/>
      <c r="J14" s="25"/>
      <c r="K14" s="25"/>
      <c r="L14" s="25"/>
      <c r="M14" s="25"/>
      <c r="N14" s="25"/>
      <c r="O14" s="25"/>
      <c r="P14" s="25"/>
      <c r="Q14" s="25"/>
      <c r="R14" s="25"/>
      <c r="S14" s="25"/>
    </row>
    <row r="15" spans="1:22" ht="18.75" customHeight="1">
      <c r="A15" s="81" t="s">
        <v>89</v>
      </c>
      <c r="B15" s="82" t="s">
        <v>90</v>
      </c>
      <c r="C15" s="25">
        <v>107552.38</v>
      </c>
      <c r="D15" s="25">
        <v>120124</v>
      </c>
      <c r="E15" s="25">
        <v>132695.62</v>
      </c>
      <c r="F15" s="25">
        <v>168105</v>
      </c>
      <c r="G15" s="25">
        <v>207248.12</v>
      </c>
      <c r="H15" s="25">
        <v>204474.15</v>
      </c>
      <c r="I15" s="25">
        <v>193883.61</v>
      </c>
      <c r="J15" s="25">
        <v>256799.19</v>
      </c>
      <c r="K15" s="25">
        <v>280457.94</v>
      </c>
      <c r="L15" s="25">
        <v>438107.43</v>
      </c>
      <c r="M15" s="25">
        <v>338925.36</v>
      </c>
      <c r="N15" s="25">
        <v>442638.5</v>
      </c>
      <c r="O15" s="25">
        <v>229817.01730839844</v>
      </c>
      <c r="P15" s="25">
        <v>243615.93079533681</v>
      </c>
      <c r="Q15" s="25">
        <v>225465.43426553454</v>
      </c>
      <c r="R15" s="25">
        <v>357723.36160869326</v>
      </c>
      <c r="S15" s="25">
        <v>270250.60908021784</v>
      </c>
    </row>
    <row r="16" spans="1:22"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529035</v>
      </c>
      <c r="D17" s="25">
        <v>523848</v>
      </c>
      <c r="E17" s="25">
        <v>550642</v>
      </c>
      <c r="F17" s="25">
        <v>610580</v>
      </c>
      <c r="G17" s="25">
        <v>545680</v>
      </c>
      <c r="H17" s="25">
        <v>596706.44999999995</v>
      </c>
      <c r="I17" s="25">
        <v>548220.53999999992</v>
      </c>
      <c r="J17" s="25">
        <v>518627.49</v>
      </c>
      <c r="K17" s="25">
        <v>531394.42999999993</v>
      </c>
      <c r="L17" s="25">
        <v>540526.49</v>
      </c>
      <c r="M17" s="25">
        <v>544334.82814</v>
      </c>
      <c r="N17" s="25">
        <v>485328</v>
      </c>
      <c r="O17" s="25">
        <v>566126.98</v>
      </c>
      <c r="P17" s="25">
        <v>676234.86</v>
      </c>
      <c r="Q17" s="25">
        <v>716580.27428000001</v>
      </c>
      <c r="R17" s="25">
        <v>713923.07501000003</v>
      </c>
      <c r="S17" s="25">
        <v>722251.44386999996</v>
      </c>
    </row>
    <row r="18" spans="1:19" ht="18.75" customHeight="1">
      <c r="A18" s="83">
        <v>2</v>
      </c>
      <c r="B18" s="82" t="s">
        <v>38</v>
      </c>
      <c r="C18" s="25">
        <v>753344</v>
      </c>
      <c r="D18" s="25">
        <v>694498.15</v>
      </c>
      <c r="E18" s="25">
        <v>592156.65999999992</v>
      </c>
      <c r="F18" s="25">
        <v>648126.25</v>
      </c>
      <c r="G18" s="25">
        <v>835844.45</v>
      </c>
      <c r="H18" s="25">
        <v>676630.49</v>
      </c>
      <c r="I18" s="25">
        <v>658601.67999999993</v>
      </c>
      <c r="J18" s="25">
        <v>734389.01</v>
      </c>
      <c r="K18" s="25">
        <v>1042384.5399999999</v>
      </c>
      <c r="L18" s="25">
        <v>989774.25</v>
      </c>
      <c r="M18" s="25">
        <v>1101810.8540000001</v>
      </c>
      <c r="N18" s="25">
        <v>1663387</v>
      </c>
      <c r="O18" s="25">
        <v>1622237.71</v>
      </c>
      <c r="P18" s="25">
        <v>1693050.68</v>
      </c>
      <c r="Q18" s="25">
        <v>1703823.3870000001</v>
      </c>
      <c r="R18" s="25">
        <v>1324090.2409999999</v>
      </c>
      <c r="S18" s="25">
        <v>1545707.682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622613</v>
      </c>
      <c r="D20" s="25">
        <v>603203</v>
      </c>
      <c r="E20" s="25">
        <v>488787</v>
      </c>
      <c r="F20" s="25">
        <v>529179</v>
      </c>
      <c r="G20" s="25">
        <v>532640</v>
      </c>
      <c r="H20" s="25">
        <v>513899.29</v>
      </c>
      <c r="I20" s="25">
        <v>510255.7</v>
      </c>
      <c r="J20" s="25">
        <v>556809.39</v>
      </c>
      <c r="K20" s="25">
        <v>853357.96</v>
      </c>
      <c r="L20" s="25">
        <v>850682.29</v>
      </c>
      <c r="M20" s="25">
        <v>914311.84</v>
      </c>
      <c r="N20" s="25">
        <v>1485496</v>
      </c>
      <c r="O20" s="25">
        <v>1421154.66</v>
      </c>
      <c r="P20" s="25">
        <v>1437892.38</v>
      </c>
      <c r="Q20" s="25">
        <v>1480751.1</v>
      </c>
      <c r="R20" s="25">
        <v>1127642.31</v>
      </c>
      <c r="S20" s="25">
        <v>1245801.3700000001</v>
      </c>
    </row>
    <row r="21" spans="1:19" ht="18.75" customHeight="1">
      <c r="A21" s="79">
        <v>3</v>
      </c>
      <c r="B21" s="82" t="s">
        <v>40</v>
      </c>
      <c r="C21" s="25">
        <v>546148</v>
      </c>
      <c r="D21" s="25">
        <v>552714</v>
      </c>
      <c r="E21" s="25">
        <v>564011</v>
      </c>
      <c r="F21" s="25">
        <v>585852</v>
      </c>
      <c r="G21" s="25">
        <v>589149</v>
      </c>
      <c r="H21" s="25">
        <v>549688.30000000005</v>
      </c>
      <c r="I21" s="25">
        <v>608226.5399999998</v>
      </c>
      <c r="J21" s="25">
        <v>594709.71999999986</v>
      </c>
      <c r="K21" s="25">
        <v>662219.89</v>
      </c>
      <c r="L21" s="25">
        <v>661207.17999999982</v>
      </c>
      <c r="M21" s="25">
        <v>690842.57969000004</v>
      </c>
      <c r="N21" s="25">
        <v>762015</v>
      </c>
      <c r="O21" s="25">
        <v>789824.40999999992</v>
      </c>
      <c r="P21" s="25">
        <v>747784.09000000008</v>
      </c>
      <c r="Q21" s="25">
        <v>709381.59697999991</v>
      </c>
      <c r="R21" s="25">
        <v>1021213.20303</v>
      </c>
      <c r="S21" s="25">
        <v>870704.11040999996</v>
      </c>
    </row>
    <row r="22" spans="1:19" ht="18.75" customHeight="1">
      <c r="A22" s="81" t="s">
        <v>99</v>
      </c>
      <c r="B22" s="82" t="s">
        <v>57</v>
      </c>
      <c r="C22" s="25">
        <v>388613</v>
      </c>
      <c r="D22" s="25">
        <v>381212</v>
      </c>
      <c r="E22" s="25">
        <v>391676</v>
      </c>
      <c r="F22" s="25">
        <v>386815</v>
      </c>
      <c r="G22" s="25">
        <v>393019</v>
      </c>
      <c r="H22" s="25">
        <v>384564.43</v>
      </c>
      <c r="I22" s="25">
        <v>378566.1</v>
      </c>
      <c r="J22" s="25">
        <v>369092.36</v>
      </c>
      <c r="K22" s="25">
        <v>356985.99</v>
      </c>
      <c r="L22" s="25">
        <v>365046.23</v>
      </c>
      <c r="M22" s="25">
        <v>357444.4</v>
      </c>
      <c r="N22" s="25">
        <v>360002</v>
      </c>
      <c r="O22" s="25">
        <v>363145.37</v>
      </c>
      <c r="P22" s="25">
        <v>350305.39</v>
      </c>
      <c r="Q22" s="25">
        <v>349097.47</v>
      </c>
      <c r="R22" s="25">
        <v>360937.49</v>
      </c>
      <c r="S22" s="25">
        <v>352167.67999999999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444859</v>
      </c>
      <c r="D24" s="25">
        <v>447953</v>
      </c>
      <c r="E24" s="25">
        <v>427670</v>
      </c>
      <c r="F24" s="25">
        <v>380436</v>
      </c>
      <c r="G24" s="25">
        <v>378446</v>
      </c>
      <c r="H24" s="25">
        <v>381058.23999999993</v>
      </c>
      <c r="I24" s="25">
        <v>384042.93000000005</v>
      </c>
      <c r="J24" s="25">
        <v>374518.73000000004</v>
      </c>
      <c r="K24" s="25">
        <v>361035.02</v>
      </c>
      <c r="L24" s="25">
        <v>370548.81999999995</v>
      </c>
      <c r="M24" s="25">
        <v>369394.41639999999</v>
      </c>
      <c r="N24" s="25">
        <v>360842</v>
      </c>
      <c r="O24" s="25">
        <v>335962.69999999995</v>
      </c>
      <c r="P24" s="25">
        <v>330697.33</v>
      </c>
      <c r="Q24" s="25">
        <v>370376.78399999999</v>
      </c>
      <c r="R24" s="25">
        <v>383364.07380000001</v>
      </c>
      <c r="S24" s="25">
        <v>405500.41</v>
      </c>
    </row>
    <row r="25" spans="1:19" ht="18.75" customHeight="1">
      <c r="A25" s="79">
        <v>5</v>
      </c>
      <c r="B25" s="82" t="s">
        <v>42</v>
      </c>
      <c r="C25" s="25">
        <v>68</v>
      </c>
      <c r="D25" s="25">
        <v>907</v>
      </c>
      <c r="E25" s="25">
        <v>216</v>
      </c>
      <c r="F25" s="25">
        <v>101</v>
      </c>
      <c r="G25" s="25">
        <v>357</v>
      </c>
      <c r="H25" s="25">
        <v>1748.2</v>
      </c>
      <c r="I25" s="25">
        <v>339.64</v>
      </c>
      <c r="J25" s="25">
        <v>147.36000000000001</v>
      </c>
      <c r="K25" s="25">
        <v>120.89</v>
      </c>
      <c r="L25" s="25">
        <v>8085.75</v>
      </c>
      <c r="M25" s="25">
        <v>164.75040000000001</v>
      </c>
      <c r="N25" s="25">
        <v>30</v>
      </c>
      <c r="O25" s="25">
        <v>21.35</v>
      </c>
      <c r="P25" s="25">
        <v>912.04</v>
      </c>
      <c r="Q25" s="25">
        <v>0</v>
      </c>
      <c r="R25" s="25">
        <v>6.0552000000000001</v>
      </c>
      <c r="S25" s="25">
        <v>19.012799999999999</v>
      </c>
    </row>
    <row r="26" spans="1:19" ht="18.75" customHeight="1">
      <c r="A26" s="79">
        <v>6</v>
      </c>
      <c r="B26" s="82" t="s">
        <v>43</v>
      </c>
      <c r="C26" s="25">
        <v>62762</v>
      </c>
      <c r="D26" s="25">
        <v>63926</v>
      </c>
      <c r="E26" s="25">
        <v>56499</v>
      </c>
      <c r="F26" s="25">
        <v>56670</v>
      </c>
      <c r="G26" s="25">
        <v>75167</v>
      </c>
      <c r="H26" s="25">
        <v>67356.83</v>
      </c>
      <c r="I26" s="25">
        <v>61348.58</v>
      </c>
      <c r="J26" s="25">
        <v>55597.77</v>
      </c>
      <c r="K26" s="25">
        <v>51667.619999999995</v>
      </c>
      <c r="L26" s="25">
        <v>53606.720000000001</v>
      </c>
      <c r="M26" s="25">
        <v>40415.250999999997</v>
      </c>
      <c r="N26" s="25">
        <v>35669</v>
      </c>
      <c r="O26" s="25">
        <v>37700.699999999997</v>
      </c>
      <c r="P26" s="25">
        <v>64175.85</v>
      </c>
      <c r="Q26" s="25">
        <v>77356.67</v>
      </c>
      <c r="R26" s="25">
        <v>90197.9</v>
      </c>
      <c r="S26" s="25">
        <v>99501.593599999993</v>
      </c>
    </row>
    <row r="27" spans="1:19" ht="18.75" customHeight="1">
      <c r="A27" s="79">
        <v>7</v>
      </c>
      <c r="B27" s="82" t="s">
        <v>60</v>
      </c>
      <c r="C27" s="25">
        <v>0</v>
      </c>
      <c r="D27" s="25">
        <v>0</v>
      </c>
      <c r="E27" s="25">
        <v>201965.66999999998</v>
      </c>
      <c r="F27" s="25">
        <v>132747.16</v>
      </c>
      <c r="G27" s="25">
        <v>29421.300000000003</v>
      </c>
      <c r="H27" s="25">
        <v>0</v>
      </c>
      <c r="I27" s="25">
        <v>5119.8600000000151</v>
      </c>
      <c r="J27" s="25">
        <v>14626.989999999991</v>
      </c>
      <c r="K27" s="25">
        <v>3065.8300000000163</v>
      </c>
      <c r="L27" s="25">
        <v>28704.900000000023</v>
      </c>
      <c r="M27" s="25">
        <v>6855.6724000000004</v>
      </c>
      <c r="N27" s="25">
        <v>7422</v>
      </c>
      <c r="O27" s="25">
        <v>2094.16</v>
      </c>
      <c r="P27" s="25">
        <v>55.4</v>
      </c>
      <c r="Q27" s="25">
        <v>0</v>
      </c>
      <c r="R27" s="25">
        <v>4239.3608000000004</v>
      </c>
      <c r="S27" s="25">
        <v>119010</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2319026.9300000002</v>
      </c>
      <c r="D31" s="25">
        <v>2292440.8100000005</v>
      </c>
      <c r="E31" s="25">
        <v>1991851.1199999999</v>
      </c>
      <c r="F31" s="25">
        <v>1742094.27</v>
      </c>
      <c r="G31" s="25">
        <v>1637309.19</v>
      </c>
      <c r="H31" s="25">
        <v>1903070.8299999998</v>
      </c>
      <c r="I31" s="25">
        <v>2430339.54</v>
      </c>
      <c r="J31" s="25">
        <v>2153410.17</v>
      </c>
      <c r="K31" s="25">
        <v>2467348.9700000002</v>
      </c>
      <c r="L31" s="25">
        <v>1952390.09</v>
      </c>
      <c r="M31" s="25">
        <v>2031683.91127</v>
      </c>
      <c r="N31" s="25">
        <v>1971986.3499999996</v>
      </c>
      <c r="O31" s="25">
        <v>1988746.7099999995</v>
      </c>
      <c r="P31" s="25">
        <v>1933906.7000000002</v>
      </c>
      <c r="Q31" s="25">
        <v>2069001.4898800002</v>
      </c>
      <c r="R31" s="25">
        <v>2065434.02951</v>
      </c>
      <c r="S31" s="25">
        <v>3415073.9344000001</v>
      </c>
    </row>
    <row r="32" spans="1:19" ht="18.75" customHeight="1">
      <c r="A32" s="58" t="s">
        <v>75</v>
      </c>
      <c r="B32" s="90" t="s">
        <v>168</v>
      </c>
      <c r="C32" s="25">
        <v>1210000</v>
      </c>
      <c r="D32" s="25">
        <v>1254000</v>
      </c>
      <c r="E32" s="25">
        <v>1254000</v>
      </c>
      <c r="F32" s="25">
        <v>1254000</v>
      </c>
      <c r="G32" s="25">
        <v>1254000</v>
      </c>
      <c r="H32" s="25">
        <v>1254000</v>
      </c>
      <c r="I32" s="25">
        <v>866817.65</v>
      </c>
      <c r="J32" s="25">
        <v>79651</v>
      </c>
      <c r="K32" s="25">
        <v>719660.2</v>
      </c>
      <c r="L32" s="25">
        <v>256034.59999999998</v>
      </c>
      <c r="M32" s="25">
        <v>727911.69126999995</v>
      </c>
      <c r="N32" s="25">
        <v>774215</v>
      </c>
      <c r="O32" s="25">
        <v>1160745.52</v>
      </c>
      <c r="P32" s="25">
        <v>959113.14</v>
      </c>
      <c r="Q32" s="25">
        <v>906237.63988000003</v>
      </c>
      <c r="R32" s="25">
        <v>561454.27751000004</v>
      </c>
      <c r="S32" s="25">
        <v>1320556.0874900001</v>
      </c>
    </row>
    <row r="33" spans="1:19" ht="18.75" customHeight="1">
      <c r="A33" s="58" t="s">
        <v>89</v>
      </c>
      <c r="B33" s="90" t="s">
        <v>169</v>
      </c>
      <c r="C33" s="25">
        <v>421000</v>
      </c>
      <c r="D33" s="25">
        <v>-347346.08999999997</v>
      </c>
      <c r="E33" s="25">
        <v>-665288.08000000007</v>
      </c>
      <c r="F33" s="25">
        <v>-173070.34999999998</v>
      </c>
      <c r="G33" s="25">
        <v>-525186.96</v>
      </c>
      <c r="H33" s="25">
        <v>-793457.89000000013</v>
      </c>
      <c r="I33" s="25">
        <v>421000</v>
      </c>
      <c r="J33" s="25">
        <v>421000</v>
      </c>
      <c r="K33" s="25">
        <v>421000</v>
      </c>
      <c r="L33" s="25">
        <v>421000</v>
      </c>
      <c r="M33" s="25">
        <v>421000</v>
      </c>
      <c r="N33" s="25">
        <v>421000</v>
      </c>
      <c r="O33" s="25">
        <v>421000</v>
      </c>
      <c r="P33" s="25">
        <v>421000</v>
      </c>
      <c r="Q33" s="25">
        <v>421000</v>
      </c>
      <c r="R33" s="25">
        <v>421000</v>
      </c>
      <c r="S33" s="25">
        <v>981000</v>
      </c>
    </row>
    <row r="34" spans="1:19" ht="18.75" customHeight="1">
      <c r="A34" s="58" t="s">
        <v>100</v>
      </c>
      <c r="B34" s="90" t="s">
        <v>170</v>
      </c>
      <c r="C34" s="25">
        <v>160000</v>
      </c>
      <c r="D34" s="25">
        <v>160000</v>
      </c>
      <c r="E34" s="25">
        <v>160000</v>
      </c>
      <c r="F34" s="25">
        <v>160000</v>
      </c>
      <c r="G34" s="25">
        <v>160000</v>
      </c>
      <c r="H34" s="25">
        <v>383427.46</v>
      </c>
      <c r="I34" s="25">
        <v>633678.07999999996</v>
      </c>
      <c r="J34" s="25">
        <v>775234.06</v>
      </c>
      <c r="K34" s="25">
        <v>1217286.79</v>
      </c>
      <c r="L34" s="25">
        <v>1252309.44</v>
      </c>
      <c r="M34" s="25">
        <v>1043176.89</v>
      </c>
      <c r="N34" s="25">
        <v>882772.22</v>
      </c>
      <c r="O34" s="25">
        <v>882772.22</v>
      </c>
      <c r="P34" s="25">
        <v>407001.19</v>
      </c>
      <c r="Q34" s="25">
        <v>553793.56000000006</v>
      </c>
      <c r="R34" s="25">
        <v>741763.85</v>
      </c>
      <c r="S34" s="25">
        <v>1082979.75</v>
      </c>
    </row>
    <row r="35" spans="1:19" ht="18.75" customHeight="1">
      <c r="A35" s="58" t="s">
        <v>101</v>
      </c>
      <c r="B35" s="90" t="s">
        <v>171</v>
      </c>
      <c r="C35" s="25">
        <v>0</v>
      </c>
      <c r="D35" s="25">
        <v>528026.93000000005</v>
      </c>
      <c r="E35" s="25">
        <v>349181</v>
      </c>
      <c r="F35" s="25">
        <v>0</v>
      </c>
      <c r="G35" s="25">
        <v>201560.81</v>
      </c>
      <c r="H35" s="25">
        <v>201560.81</v>
      </c>
      <c r="I35" s="25">
        <v>0</v>
      </c>
      <c r="J35" s="25">
        <v>0</v>
      </c>
      <c r="K35" s="25">
        <v>0</v>
      </c>
      <c r="L35" s="25">
        <v>0</v>
      </c>
      <c r="M35" s="25">
        <v>0</v>
      </c>
      <c r="N35" s="25">
        <v>0</v>
      </c>
      <c r="O35" s="25">
        <v>-106000.87</v>
      </c>
      <c r="P35" s="25">
        <v>0</v>
      </c>
      <c r="Q35" s="25">
        <v>0</v>
      </c>
      <c r="R35" s="25">
        <v>0</v>
      </c>
      <c r="S35" s="25">
        <v>0</v>
      </c>
    </row>
    <row r="36" spans="1:19" ht="18.75" customHeight="1">
      <c r="A36" s="58" t="s">
        <v>102</v>
      </c>
      <c r="B36" s="90" t="s">
        <v>172</v>
      </c>
      <c r="C36" s="25">
        <v>528026.93000000005</v>
      </c>
      <c r="D36" s="25">
        <v>697759.97</v>
      </c>
      <c r="E36" s="25">
        <v>893958.2</v>
      </c>
      <c r="F36" s="25">
        <v>501164.62</v>
      </c>
      <c r="G36" s="25">
        <v>546935.34</v>
      </c>
      <c r="H36" s="25">
        <v>857540.45</v>
      </c>
      <c r="I36" s="25">
        <v>508843.81</v>
      </c>
      <c r="J36" s="25">
        <v>877525.11</v>
      </c>
      <c r="K36" s="25">
        <v>109401.98</v>
      </c>
      <c r="L36" s="25">
        <v>23046.05</v>
      </c>
      <c r="M36" s="25">
        <v>-160404.67000000001</v>
      </c>
      <c r="N36" s="25">
        <v>-106000.87</v>
      </c>
      <c r="O36" s="25">
        <v>-369770.16</v>
      </c>
      <c r="P36" s="25">
        <v>146792.37</v>
      </c>
      <c r="Q36" s="25">
        <v>187970.29</v>
      </c>
      <c r="R36" s="25">
        <v>341215.902</v>
      </c>
      <c r="S36" s="25">
        <v>30538.09691</v>
      </c>
    </row>
    <row r="37" spans="1:19" ht="18.75" customHeight="1">
      <c r="A37" s="46">
        <v>2</v>
      </c>
      <c r="B37" s="90" t="s">
        <v>173</v>
      </c>
      <c r="C37" s="25">
        <v>9600</v>
      </c>
      <c r="D37" s="25">
        <v>132200</v>
      </c>
      <c r="E37" s="25">
        <v>71975.56</v>
      </c>
      <c r="F37" s="25">
        <v>188434.51</v>
      </c>
      <c r="G37" s="25">
        <v>196014.76</v>
      </c>
      <c r="H37" s="25">
        <v>181114.83000000002</v>
      </c>
      <c r="I37" s="25">
        <v>77176.169999999984</v>
      </c>
      <c r="J37" s="25">
        <v>218919.97</v>
      </c>
      <c r="K37" s="25">
        <v>98662.709999999992</v>
      </c>
      <c r="L37" s="25">
        <v>301871.86</v>
      </c>
      <c r="M37" s="25">
        <v>155600.31</v>
      </c>
      <c r="N37" s="25">
        <v>-22390.37000000001</v>
      </c>
      <c r="O37" s="25">
        <v>131707.28000000003</v>
      </c>
      <c r="P37" s="25">
        <v>370644.06</v>
      </c>
      <c r="Q37" s="25">
        <v>623150.72943999991</v>
      </c>
      <c r="R37" s="25">
        <v>667282.25546999997</v>
      </c>
      <c r="S37" s="25">
        <v>223211.91884999999</v>
      </c>
    </row>
    <row r="38" spans="1:19" ht="18.75" customHeight="1">
      <c r="A38" s="46">
        <v>3</v>
      </c>
      <c r="B38" s="90" t="s">
        <v>174</v>
      </c>
      <c r="C38" s="25">
        <v>1498768.44</v>
      </c>
      <c r="D38" s="25">
        <v>1323634.3600000001</v>
      </c>
      <c r="E38" s="25">
        <v>1591435.89</v>
      </c>
      <c r="F38" s="25">
        <v>2017203.96</v>
      </c>
      <c r="G38" s="25">
        <v>2090924.81</v>
      </c>
      <c r="H38" s="25">
        <v>1885304.7200000002</v>
      </c>
      <c r="I38" s="25">
        <v>1895832.6</v>
      </c>
      <c r="J38" s="25">
        <v>1742223.27</v>
      </c>
      <c r="K38" s="25">
        <v>2056393.52</v>
      </c>
      <c r="L38" s="25">
        <v>1825822.4</v>
      </c>
      <c r="M38" s="25">
        <v>1778065.7708599998</v>
      </c>
      <c r="N38" s="25">
        <v>2016396.58</v>
      </c>
      <c r="O38" s="25">
        <v>1990772.6099999999</v>
      </c>
      <c r="P38" s="25">
        <v>4361079.8099999996</v>
      </c>
      <c r="Q38" s="25">
        <v>7186223.3604100002</v>
      </c>
      <c r="R38" s="25">
        <v>9618662.31642</v>
      </c>
      <c r="S38" s="25">
        <v>9758621.8261099998</v>
      </c>
    </row>
    <row r="39" spans="1:19" ht="18.75" customHeight="1">
      <c r="A39" s="46">
        <v>4</v>
      </c>
      <c r="B39" s="90" t="s">
        <v>175</v>
      </c>
      <c r="C39" s="25"/>
      <c r="D39" s="25"/>
      <c r="E39" s="25"/>
      <c r="F39" s="25"/>
      <c r="G39" s="25"/>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1301286.67</v>
      </c>
      <c r="D42" s="47">
        <v>1217461.03</v>
      </c>
      <c r="E42" s="47">
        <v>1390734.5199999998</v>
      </c>
      <c r="F42" s="47">
        <v>1616099.96</v>
      </c>
      <c r="G42" s="47">
        <v>1509969.3900000001</v>
      </c>
      <c r="H42" s="47">
        <v>1401860.46</v>
      </c>
      <c r="I42" s="47">
        <v>1404157.4</v>
      </c>
      <c r="J42" s="47">
        <v>1256331.58</v>
      </c>
      <c r="K42" s="47">
        <v>1120086.27</v>
      </c>
      <c r="L42" s="47">
        <v>1234090.48</v>
      </c>
      <c r="M42" s="47">
        <v>1078207.696</v>
      </c>
      <c r="N42" s="47">
        <v>979937.03</v>
      </c>
      <c r="O42" s="47">
        <v>878978.73</v>
      </c>
      <c r="P42" s="47">
        <v>2181116.35</v>
      </c>
      <c r="Q42" s="47">
        <v>5297274.1115000006</v>
      </c>
      <c r="R42" s="47">
        <v>7778486.8646</v>
      </c>
      <c r="S42" s="47">
        <v>7361643.2106999997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0</v>
      </c>
      <c r="D45" s="47">
        <v>1002482</v>
      </c>
      <c r="E45" s="47">
        <v>996473</v>
      </c>
      <c r="F45" s="47">
        <v>1033662</v>
      </c>
      <c r="G45" s="47">
        <v>1021820</v>
      </c>
      <c r="H45" s="47">
        <v>1132830</v>
      </c>
      <c r="I45" s="47">
        <v>1243586.8899999999</v>
      </c>
      <c r="J45" s="47">
        <v>1347001.47</v>
      </c>
      <c r="K45" s="47">
        <v>1403410.4</v>
      </c>
      <c r="L45" s="47">
        <v>1423375.8</v>
      </c>
      <c r="M45" s="47">
        <v>1415069.53</v>
      </c>
      <c r="N45" s="47">
        <v>1254002.8244882601</v>
      </c>
      <c r="O45" s="47">
        <v>1354098.8769165799</v>
      </c>
      <c r="P45" s="47">
        <v>1376183.8609799799</v>
      </c>
      <c r="Q45" s="47">
        <v>1524119.4976914101</v>
      </c>
      <c r="R45" s="47">
        <v>1431898.9790537101</v>
      </c>
      <c r="S45" s="47">
        <v>1469002.08</v>
      </c>
    </row>
    <row r="46" spans="1:19" ht="39.950000000000003" customHeight="1">
      <c r="A46" s="95" t="s">
        <v>89</v>
      </c>
      <c r="B46" s="94" t="s">
        <v>188</v>
      </c>
      <c r="C46" s="47">
        <v>0</v>
      </c>
      <c r="D46" s="47">
        <v>1002482</v>
      </c>
      <c r="E46" s="47">
        <v>996473</v>
      </c>
      <c r="F46" s="47">
        <v>1033662</v>
      </c>
      <c r="G46" s="47">
        <v>1021820</v>
      </c>
      <c r="H46" s="47">
        <v>1132830</v>
      </c>
      <c r="I46" s="47">
        <v>1243586.8899999999</v>
      </c>
      <c r="J46" s="47">
        <v>1359419.3199999998</v>
      </c>
      <c r="K46" s="47">
        <v>1411924.01</v>
      </c>
      <c r="L46" s="47">
        <v>1432142.6500000001</v>
      </c>
      <c r="M46" s="47">
        <v>1424177.0799999998</v>
      </c>
      <c r="N46" s="47">
        <v>1341734.6500000001</v>
      </c>
      <c r="O46" s="47">
        <v>1371783.74</v>
      </c>
      <c r="P46" s="47">
        <v>1424478.96</v>
      </c>
      <c r="Q46" s="47">
        <v>1572607.56</v>
      </c>
      <c r="R46" s="47">
        <v>1470407.03</v>
      </c>
      <c r="S46" s="47">
        <v>1166522.25</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0</v>
      </c>
      <c r="L48" s="47">
        <v>0</v>
      </c>
      <c r="M48" s="47">
        <v>299.07</v>
      </c>
      <c r="N48" s="47">
        <v>30430.17</v>
      </c>
      <c r="O48" s="47">
        <v>29204.3</v>
      </c>
      <c r="P48" s="47">
        <v>26680.34</v>
      </c>
      <c r="Q48" s="47">
        <v>26262.880000000001</v>
      </c>
      <c r="R48" s="47">
        <v>32036.71</v>
      </c>
      <c r="S48" s="47">
        <v>8769.6299999999992</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299.07</v>
      </c>
      <c r="N49" s="47">
        <v>30430.17</v>
      </c>
      <c r="O49" s="47">
        <v>29204.3</v>
      </c>
      <c r="P49" s="47">
        <v>26680.34</v>
      </c>
      <c r="Q49" s="47">
        <v>26262.880000000001</v>
      </c>
      <c r="R49" s="47">
        <v>32036.71</v>
      </c>
      <c r="S49" s="47">
        <v>8769.6299999999992</v>
      </c>
    </row>
    <row r="50" spans="1:19" ht="39.950000000000003" customHeight="1">
      <c r="A50" s="99" t="s">
        <v>97</v>
      </c>
      <c r="B50" s="98" t="s">
        <v>179</v>
      </c>
      <c r="C50" s="47">
        <v>0</v>
      </c>
      <c r="D50" s="47">
        <v>0</v>
      </c>
      <c r="E50" s="47">
        <v>0</v>
      </c>
      <c r="F50" s="47">
        <v>0</v>
      </c>
      <c r="G50" s="47">
        <v>0</v>
      </c>
      <c r="H50" s="47">
        <v>0</v>
      </c>
      <c r="I50" s="47">
        <v>77267.39</v>
      </c>
      <c r="J50" s="47">
        <v>71188.56</v>
      </c>
      <c r="K50" s="47">
        <v>94396.010000000009</v>
      </c>
      <c r="L50" s="47">
        <v>116150.82</v>
      </c>
      <c r="M50" s="47">
        <v>182422.63</v>
      </c>
      <c r="N50" s="47">
        <v>182422.63</v>
      </c>
      <c r="O50" s="47">
        <v>182089.87999999998</v>
      </c>
      <c r="P50" s="47">
        <v>185283.65999999997</v>
      </c>
      <c r="Q50" s="47">
        <v>243228.81</v>
      </c>
      <c r="R50" s="47">
        <v>165281.57999999999</v>
      </c>
      <c r="S50" s="47">
        <v>186798.05</v>
      </c>
    </row>
    <row r="51" spans="1:19" ht="39.950000000000003" customHeight="1">
      <c r="A51" s="99" t="s">
        <v>98</v>
      </c>
      <c r="B51" s="98" t="s">
        <v>178</v>
      </c>
      <c r="C51" s="47">
        <v>0</v>
      </c>
      <c r="D51" s="47">
        <v>0</v>
      </c>
      <c r="E51" s="47">
        <v>0</v>
      </c>
      <c r="F51" s="47">
        <v>0</v>
      </c>
      <c r="G51" s="47">
        <v>0</v>
      </c>
      <c r="H51" s="47">
        <v>0</v>
      </c>
      <c r="I51" s="47">
        <v>74145.77</v>
      </c>
      <c r="J51" s="47">
        <v>144829.62</v>
      </c>
      <c r="K51" s="47">
        <v>90852.08</v>
      </c>
      <c r="L51" s="47">
        <v>117812.52</v>
      </c>
      <c r="M51" s="47">
        <v>182278.59</v>
      </c>
      <c r="N51" s="47">
        <v>186228.58</v>
      </c>
      <c r="O51" s="47">
        <v>174590.81</v>
      </c>
      <c r="P51" s="47">
        <v>144325.56</v>
      </c>
      <c r="Q51" s="47">
        <v>165281.57999999999</v>
      </c>
      <c r="R51" s="47">
        <v>199015.7</v>
      </c>
      <c r="S51" s="47">
        <v>190465.58</v>
      </c>
    </row>
    <row r="52" spans="1:19" ht="39.950000000000003" customHeight="1">
      <c r="A52" s="99" t="s">
        <v>147</v>
      </c>
      <c r="B52" s="98" t="s">
        <v>216</v>
      </c>
      <c r="C52" s="47">
        <v>0</v>
      </c>
      <c r="D52" s="47">
        <v>0</v>
      </c>
      <c r="E52" s="47">
        <v>0</v>
      </c>
      <c r="F52" s="47">
        <v>0</v>
      </c>
      <c r="G52" s="47">
        <v>0</v>
      </c>
      <c r="H52" s="47">
        <v>0</v>
      </c>
      <c r="I52" s="47">
        <v>0</v>
      </c>
      <c r="J52" s="47">
        <v>27484.799999999999</v>
      </c>
      <c r="K52" s="47">
        <v>0</v>
      </c>
      <c r="L52" s="47">
        <v>0</v>
      </c>
      <c r="M52" s="47">
        <v>0</v>
      </c>
      <c r="N52" s="47">
        <v>0</v>
      </c>
      <c r="O52" s="47">
        <f>32882.88+29249.61</f>
        <v>62132.49</v>
      </c>
      <c r="P52" s="47">
        <v>0</v>
      </c>
      <c r="Q52" s="47">
        <v>0</v>
      </c>
      <c r="R52" s="47">
        <f>33458.18+41811.24</f>
        <v>75269.42</v>
      </c>
      <c r="S52" s="47">
        <v>0</v>
      </c>
    </row>
    <row r="53" spans="1:19" ht="39.950000000000003" customHeight="1">
      <c r="A53" s="99" t="s">
        <v>148</v>
      </c>
      <c r="B53" s="98" t="s">
        <v>190</v>
      </c>
      <c r="C53" s="47">
        <v>0</v>
      </c>
      <c r="D53" s="47">
        <v>0</v>
      </c>
      <c r="E53" s="47">
        <v>0</v>
      </c>
      <c r="F53" s="47">
        <v>0</v>
      </c>
      <c r="G53" s="47">
        <v>0</v>
      </c>
      <c r="H53" s="47">
        <v>0</v>
      </c>
      <c r="I53" s="47">
        <v>0</v>
      </c>
      <c r="J53" s="47">
        <v>27484.799999999999</v>
      </c>
      <c r="K53" s="47">
        <v>0</v>
      </c>
      <c r="L53" s="47">
        <v>0</v>
      </c>
      <c r="M53" s="47">
        <v>0</v>
      </c>
      <c r="N53" s="47">
        <v>0</v>
      </c>
      <c r="O53" s="47">
        <f>+O52</f>
        <v>62132.49</v>
      </c>
      <c r="P53" s="47">
        <v>0</v>
      </c>
      <c r="Q53" s="47">
        <v>0</v>
      </c>
      <c r="R53" s="47">
        <f>+R52</f>
        <v>75269.42</v>
      </c>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row>
    <row r="56" spans="1:19" ht="39.950000000000003" customHeight="1">
      <c r="A56" s="97" t="s">
        <v>145</v>
      </c>
      <c r="B56" s="96" t="s">
        <v>180</v>
      </c>
      <c r="C56" s="47">
        <v>0</v>
      </c>
      <c r="D56" s="47">
        <v>336923</v>
      </c>
      <c r="E56" s="47">
        <v>96824</v>
      </c>
      <c r="F56" s="47">
        <v>106695</v>
      </c>
      <c r="G56" s="47">
        <v>102366</v>
      </c>
      <c r="H56" s="47">
        <v>42321.009999999995</v>
      </c>
      <c r="I56" s="47">
        <v>283964.57</v>
      </c>
      <c r="J56" s="47">
        <v>449833.47999999992</v>
      </c>
      <c r="K56" s="47">
        <v>426199.77194950724</v>
      </c>
      <c r="L56" s="47">
        <v>483044.30494037725</v>
      </c>
      <c r="M56" s="47">
        <v>620707.47480863926</v>
      </c>
      <c r="N56" s="47">
        <v>959181.12149827904</v>
      </c>
      <c r="O56" s="47">
        <v>959028.98577502416</v>
      </c>
      <c r="P56" s="47">
        <v>795430.838224679</v>
      </c>
      <c r="Q56" s="47">
        <v>970544.06804305199</v>
      </c>
      <c r="R56" s="47">
        <v>1222022.6293375979</v>
      </c>
      <c r="S56" s="47">
        <v>1228470.2420370693</v>
      </c>
    </row>
    <row r="57" spans="1:19" ht="39.950000000000003" customHeight="1">
      <c r="A57" s="97" t="s">
        <v>146</v>
      </c>
      <c r="B57" s="96" t="s">
        <v>181</v>
      </c>
      <c r="C57" s="47">
        <v>0</v>
      </c>
      <c r="D57" s="47">
        <v>673846</v>
      </c>
      <c r="E57" s="47">
        <v>193648</v>
      </c>
      <c r="F57" s="47">
        <v>213390</v>
      </c>
      <c r="G57" s="47">
        <v>204732</v>
      </c>
      <c r="H57" s="47">
        <v>17396.900000000001</v>
      </c>
      <c r="I57" s="47">
        <v>88929.39</v>
      </c>
      <c r="J57" s="47">
        <v>195436.1</v>
      </c>
      <c r="K57" s="47">
        <v>179736.22999999998</v>
      </c>
      <c r="L57" s="47">
        <v>247712.39</v>
      </c>
      <c r="M57" s="47">
        <v>488247.35</v>
      </c>
      <c r="N57" s="47">
        <v>867106.39999999991</v>
      </c>
      <c r="O57" s="47">
        <v>840226.92999999993</v>
      </c>
      <c r="P57" s="47">
        <v>771988.13000000012</v>
      </c>
      <c r="Q57" s="47">
        <v>961676.63</v>
      </c>
      <c r="R57" s="47">
        <v>1204862.55326</v>
      </c>
      <c r="S57" s="47">
        <v>1265262.5799999998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v>0</v>
      </c>
      <c r="D60" s="47">
        <v>0</v>
      </c>
      <c r="E60" s="47">
        <v>0</v>
      </c>
      <c r="F60" s="47">
        <v>0</v>
      </c>
      <c r="G60" s="47">
        <v>0</v>
      </c>
      <c r="H60" s="47">
        <v>0</v>
      </c>
      <c r="I60" s="47">
        <v>0</v>
      </c>
      <c r="J60" s="47">
        <v>133500</v>
      </c>
      <c r="K60" s="47">
        <v>121803.64</v>
      </c>
      <c r="L60" s="47">
        <v>-15124.28</v>
      </c>
      <c r="M60" s="47">
        <v>23088.81</v>
      </c>
      <c r="N60" s="47">
        <v>-6545.82</v>
      </c>
      <c r="O60" s="47">
        <v>24678.36</v>
      </c>
      <c r="P60" s="47">
        <v>251888.9</v>
      </c>
      <c r="Q60" s="47">
        <v>247213.62</v>
      </c>
      <c r="R60" s="47">
        <v>228377.82</v>
      </c>
      <c r="S60" s="47">
        <v>221832.68</v>
      </c>
    </row>
    <row r="61" spans="1:19" ht="39.950000000000003" customHeight="1">
      <c r="A61" s="100" t="s">
        <v>152</v>
      </c>
      <c r="B61" s="101" t="s">
        <v>185</v>
      </c>
      <c r="C61" s="47">
        <v>0</v>
      </c>
      <c r="D61" s="47">
        <v>0</v>
      </c>
      <c r="E61" s="47">
        <v>0</v>
      </c>
      <c r="F61" s="47">
        <v>0</v>
      </c>
      <c r="G61" s="47">
        <v>0</v>
      </c>
      <c r="H61" s="47">
        <v>0</v>
      </c>
      <c r="I61" s="47">
        <v>0</v>
      </c>
      <c r="J61" s="47">
        <v>130143.57</v>
      </c>
      <c r="K61" s="47">
        <v>127928.44</v>
      </c>
      <c r="L61" s="47">
        <v>-15124.289999999999</v>
      </c>
      <c r="M61" s="47">
        <v>23088.809999999998</v>
      </c>
      <c r="N61" s="47">
        <v>23088.81</v>
      </c>
      <c r="O61" s="47">
        <v>25420.37</v>
      </c>
      <c r="P61" s="47">
        <v>251888.9</v>
      </c>
      <c r="Q61" s="47">
        <v>169266.59</v>
      </c>
      <c r="R61" s="47">
        <v>247213.62</v>
      </c>
      <c r="S61" s="47">
        <v>229475.82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v>0</v>
      </c>
      <c r="D64" s="47">
        <v>0</v>
      </c>
      <c r="E64" s="47">
        <v>0</v>
      </c>
      <c r="F64" s="47">
        <v>0</v>
      </c>
      <c r="G64" s="47">
        <v>0</v>
      </c>
      <c r="H64" s="47">
        <v>0</v>
      </c>
      <c r="I64" s="47">
        <v>0</v>
      </c>
      <c r="J64" s="47">
        <v>0</v>
      </c>
      <c r="K64" s="47">
        <v>5797.66</v>
      </c>
      <c r="L64" s="47">
        <v>3818.36</v>
      </c>
      <c r="M64" s="47">
        <v>0</v>
      </c>
      <c r="N64" s="47">
        <v>3745.56</v>
      </c>
      <c r="O64" s="47">
        <v>6750.37</v>
      </c>
      <c r="P64" s="47">
        <v>3027.51</v>
      </c>
      <c r="Q64" s="47">
        <v>4159.84</v>
      </c>
      <c r="R64" s="47">
        <v>5203.5200000000004</v>
      </c>
      <c r="S64" s="47">
        <v>1391.78</v>
      </c>
    </row>
    <row r="65" spans="1:19" ht="39.950000000000003" customHeight="1">
      <c r="A65" s="102" t="s">
        <v>156</v>
      </c>
      <c r="B65" s="103" t="s">
        <v>184</v>
      </c>
      <c r="C65" s="47">
        <v>0</v>
      </c>
      <c r="D65" s="47">
        <v>0</v>
      </c>
      <c r="E65" s="47">
        <v>0</v>
      </c>
      <c r="F65" s="47">
        <v>0</v>
      </c>
      <c r="G65" s="47">
        <v>0</v>
      </c>
      <c r="H65" s="47">
        <v>0</v>
      </c>
      <c r="I65" s="47">
        <v>0</v>
      </c>
      <c r="J65" s="47">
        <v>0.12</v>
      </c>
      <c r="K65" s="47">
        <v>343.89</v>
      </c>
      <c r="L65" s="47">
        <v>1853.05</v>
      </c>
      <c r="M65" s="47">
        <v>0</v>
      </c>
      <c r="N65" s="47">
        <v>-1.1368683772161603E-13</v>
      </c>
      <c r="O65" s="47">
        <v>6751.119999999999</v>
      </c>
      <c r="P65" s="47">
        <v>3027.51</v>
      </c>
      <c r="Q65" s="47">
        <v>4159.8410000000003</v>
      </c>
      <c r="R65" s="47">
        <v>4159.84</v>
      </c>
      <c r="S65" s="47">
        <v>1643.02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1903" activePane="bottomLeft" state="frozen"/>
      <selection activeCell="A3293" sqref="A3293"/>
      <selection pane="bottomLeft" activeCell="A1903" sqref="A190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104">
        <v>15210</v>
      </c>
      <c r="S4" s="104">
        <v>15210</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104">
        <v>31209.119999999999</v>
      </c>
      <c r="N9" s="104">
        <v>31209.119999999999</v>
      </c>
      <c r="O9" s="104">
        <v>31209.119999999999</v>
      </c>
      <c r="P9" s="104">
        <v>31209.119999999999</v>
      </c>
      <c r="Q9" s="104">
        <v>31209.119999999999</v>
      </c>
      <c r="R9" s="104">
        <v>31209.119999999999</v>
      </c>
      <c r="S9" s="104">
        <v>31209.119999999999</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104">
        <v>5052.3500000000004</v>
      </c>
      <c r="L11" s="104">
        <v>5052.3500000000004</v>
      </c>
      <c r="M11" s="104">
        <v>5052.3500000000004</v>
      </c>
      <c r="N11" s="104">
        <v>5052.3500000000004</v>
      </c>
      <c r="O11" s="104">
        <v>5052.3500000000004</v>
      </c>
      <c r="P11" s="104">
        <v>5052.3500000000004</v>
      </c>
      <c r="Q11" s="104">
        <v>5052.3500000000004</v>
      </c>
      <c r="R11" s="104">
        <v>5052.3500000000004</v>
      </c>
      <c r="S11" s="104">
        <v>5052.3500000000004</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104">
        <v>22658.959999999999</v>
      </c>
      <c r="F17" s="104">
        <v>22658.959999999999</v>
      </c>
      <c r="G17" s="104">
        <v>22658.959999999999</v>
      </c>
      <c r="H17" s="104">
        <v>22658.959999999999</v>
      </c>
      <c r="I17" s="104">
        <v>22658.959999999999</v>
      </c>
      <c r="J17" s="104">
        <v>22658.959999999999</v>
      </c>
      <c r="K17" s="104">
        <v>22658.959999999999</v>
      </c>
      <c r="L17" s="104">
        <v>22658.959999999999</v>
      </c>
      <c r="M17" s="104">
        <v>22658.959999999999</v>
      </c>
      <c r="N17" s="104">
        <v>22658.959999999999</v>
      </c>
      <c r="O17" s="104">
        <v>22658.959999999999</v>
      </c>
      <c r="P17" s="104">
        <v>22658.959999999999</v>
      </c>
      <c r="Q17" s="104">
        <v>22658.959999999999</v>
      </c>
      <c r="R17" s="104">
        <v>22658.959999999999</v>
      </c>
      <c r="S17" s="104">
        <v>22658.959999999999</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104">
        <v>8147.7</v>
      </c>
      <c r="D22" s="104">
        <v>8147.7</v>
      </c>
      <c r="E22" s="104">
        <v>8147.7</v>
      </c>
      <c r="F22" s="104">
        <v>8147.7</v>
      </c>
      <c r="G22" s="104">
        <v>8147.7</v>
      </c>
      <c r="H22" s="104">
        <v>8147.7</v>
      </c>
      <c r="I22" s="104">
        <v>8147.7</v>
      </c>
      <c r="J22" s="104">
        <v>8147.7</v>
      </c>
      <c r="K22" s="104">
        <v>8147.7</v>
      </c>
      <c r="L22" s="104">
        <v>8147.7</v>
      </c>
      <c r="M22" s="104">
        <v>8147.7</v>
      </c>
      <c r="N22" s="104">
        <v>8147.7</v>
      </c>
      <c r="O22" s="104">
        <v>8147.7</v>
      </c>
      <c r="P22" s="104">
        <v>8147.7</v>
      </c>
      <c r="Q22" s="104">
        <v>8147.7</v>
      </c>
      <c r="R22" s="104">
        <v>8147.7</v>
      </c>
      <c r="S22" s="104">
        <v>8147.7</v>
      </c>
    </row>
    <row r="23" spans="2:19">
      <c r="B23" s="5">
        <v>2002</v>
      </c>
      <c r="C23" s="34"/>
      <c r="D23" s="34"/>
      <c r="E23" s="34"/>
      <c r="F23" s="34"/>
      <c r="G23" s="34"/>
      <c r="H23" s="34"/>
      <c r="I23" s="34"/>
      <c r="J23" s="34"/>
      <c r="K23" s="34"/>
      <c r="L23" s="34"/>
      <c r="M23" s="34"/>
      <c r="N23" s="34"/>
      <c r="O23" s="34"/>
      <c r="P23" s="34"/>
      <c r="Q23" s="34"/>
      <c r="R23" s="34"/>
      <c r="S23" s="34"/>
    </row>
    <row r="24" spans="2:19">
      <c r="B24" s="5">
        <v>2001</v>
      </c>
      <c r="C24" s="104">
        <v>42994.7</v>
      </c>
      <c r="D24" s="104">
        <v>42994.7</v>
      </c>
      <c r="E24" s="104">
        <v>42994.7</v>
      </c>
      <c r="F24" s="104">
        <v>42994.7</v>
      </c>
      <c r="G24" s="104">
        <v>42994.7</v>
      </c>
      <c r="H24" s="104">
        <v>42994.7</v>
      </c>
      <c r="I24" s="104">
        <v>42994.7</v>
      </c>
      <c r="J24" s="104">
        <v>42994.7</v>
      </c>
      <c r="K24" s="104">
        <v>42994.7</v>
      </c>
      <c r="L24" s="104">
        <v>42994.7</v>
      </c>
      <c r="M24" s="104">
        <v>42994.7</v>
      </c>
      <c r="N24" s="104">
        <v>42994.7</v>
      </c>
      <c r="O24" s="104">
        <v>42994.7</v>
      </c>
      <c r="P24" s="104">
        <v>42994.7</v>
      </c>
      <c r="Q24" s="104">
        <v>42994.7</v>
      </c>
      <c r="R24" s="104">
        <v>42994.7</v>
      </c>
      <c r="S24" s="104">
        <v>42994.7</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104">
        <v>61.36</v>
      </c>
      <c r="D29" s="104">
        <v>61.36</v>
      </c>
      <c r="E29" s="104">
        <v>61.36</v>
      </c>
      <c r="F29" s="104">
        <v>61.36</v>
      </c>
      <c r="G29" s="104">
        <v>61.36</v>
      </c>
      <c r="H29" s="104">
        <v>61.36</v>
      </c>
      <c r="I29" s="104">
        <v>61.36</v>
      </c>
      <c r="J29" s="104">
        <v>61.36</v>
      </c>
      <c r="K29" s="104">
        <v>61.36</v>
      </c>
      <c r="L29" s="104">
        <v>61.36</v>
      </c>
      <c r="M29" s="104">
        <v>61.36</v>
      </c>
      <c r="N29" s="104">
        <v>61.36</v>
      </c>
      <c r="O29" s="104">
        <v>61.36</v>
      </c>
      <c r="P29" s="104">
        <v>61.36</v>
      </c>
      <c r="Q29" s="104">
        <v>61.36</v>
      </c>
      <c r="R29" s="104">
        <v>61.36</v>
      </c>
      <c r="S29" s="104">
        <v>61.36</v>
      </c>
    </row>
    <row r="30" spans="2:19">
      <c r="B30" s="5">
        <v>1995</v>
      </c>
      <c r="C30" s="104">
        <v>24125.32</v>
      </c>
      <c r="D30" s="104">
        <v>24125.32</v>
      </c>
      <c r="E30" s="104">
        <v>24125.32</v>
      </c>
      <c r="F30" s="104">
        <v>24125.32</v>
      </c>
      <c r="G30" s="104">
        <v>24125.32</v>
      </c>
      <c r="H30" s="104">
        <v>24125.32</v>
      </c>
      <c r="I30" s="104">
        <v>24125.32</v>
      </c>
      <c r="J30" s="104">
        <v>24125.32</v>
      </c>
      <c r="K30" s="104">
        <v>24125.32</v>
      </c>
      <c r="L30" s="104">
        <v>24125.32</v>
      </c>
      <c r="M30" s="104">
        <v>24125.32</v>
      </c>
      <c r="N30" s="104">
        <v>24125.32</v>
      </c>
      <c r="O30" s="104">
        <v>24125.32</v>
      </c>
      <c r="P30" s="104">
        <v>24125.32</v>
      </c>
      <c r="Q30" s="104">
        <v>24125.32</v>
      </c>
      <c r="R30" s="104">
        <v>24125.32</v>
      </c>
      <c r="S30" s="104">
        <v>24125.32</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104">
        <v>1854.46</v>
      </c>
      <c r="D37" s="104">
        <v>1854.46</v>
      </c>
      <c r="E37" s="104">
        <v>1854.46</v>
      </c>
      <c r="F37" s="104">
        <v>1854.46</v>
      </c>
      <c r="G37" s="104">
        <v>1854.46</v>
      </c>
      <c r="H37" s="104">
        <v>1854.46</v>
      </c>
      <c r="I37" s="104">
        <v>1854.46</v>
      </c>
      <c r="J37" s="104">
        <v>1854.46</v>
      </c>
      <c r="K37" s="104">
        <v>1854.46</v>
      </c>
      <c r="L37" s="104">
        <v>1854.46</v>
      </c>
      <c r="M37" s="104">
        <v>1854.46</v>
      </c>
      <c r="N37" s="104">
        <v>1854.46</v>
      </c>
      <c r="O37" s="104">
        <v>1854.46</v>
      </c>
      <c r="P37" s="104">
        <v>1854.46</v>
      </c>
      <c r="Q37" s="104">
        <v>1854.46</v>
      </c>
      <c r="R37" s="104">
        <v>1854.46</v>
      </c>
      <c r="S37" s="104">
        <v>1854.46</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104">
        <v>3308.57</v>
      </c>
      <c r="D40" s="104">
        <v>3308.57</v>
      </c>
      <c r="E40" s="104">
        <v>3308.57</v>
      </c>
      <c r="F40" s="104">
        <v>3308.57</v>
      </c>
      <c r="G40" s="104">
        <v>3308.57</v>
      </c>
      <c r="H40" s="104">
        <v>3308.57</v>
      </c>
      <c r="I40" s="104">
        <v>3308.57</v>
      </c>
      <c r="J40" s="104">
        <v>3308.57</v>
      </c>
      <c r="K40" s="104">
        <v>3308.57</v>
      </c>
      <c r="L40" s="104">
        <v>3308.57</v>
      </c>
      <c r="M40" s="104">
        <v>3308.57</v>
      </c>
      <c r="N40" s="104">
        <v>3308.57</v>
      </c>
      <c r="O40" s="104">
        <v>3308.57</v>
      </c>
      <c r="P40" s="104">
        <v>3308.57</v>
      </c>
      <c r="Q40" s="104">
        <v>3308.57</v>
      </c>
      <c r="R40" s="104">
        <v>3308.57</v>
      </c>
      <c r="S40" s="104">
        <v>3308.57</v>
      </c>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104">
        <v>4078.58</v>
      </c>
      <c r="D53" s="104">
        <v>4078.58</v>
      </c>
      <c r="E53" s="104">
        <v>4078.58</v>
      </c>
      <c r="F53" s="104">
        <v>4078.58</v>
      </c>
      <c r="G53" s="104">
        <v>4078.58</v>
      </c>
      <c r="H53" s="104">
        <v>4078.58</v>
      </c>
      <c r="I53" s="104">
        <v>4078.58</v>
      </c>
      <c r="J53" s="104">
        <v>4078.58</v>
      </c>
      <c r="K53" s="104">
        <v>4078.58</v>
      </c>
      <c r="L53" s="104">
        <v>4078.58</v>
      </c>
      <c r="M53" s="104">
        <v>4078.58</v>
      </c>
      <c r="N53" s="104">
        <v>4078.58</v>
      </c>
      <c r="O53" s="104">
        <v>4078.58</v>
      </c>
      <c r="P53" s="104">
        <v>4078.58</v>
      </c>
      <c r="Q53" s="104">
        <v>4078.58</v>
      </c>
      <c r="R53" s="104">
        <v>4078.58</v>
      </c>
      <c r="S53" s="104">
        <v>4078.58</v>
      </c>
    </row>
    <row r="54" spans="2:19">
      <c r="B54" s="5">
        <v>1971</v>
      </c>
      <c r="C54" s="104">
        <v>490.35</v>
      </c>
      <c r="D54" s="104">
        <v>490.35</v>
      </c>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104">
        <v>845.68</v>
      </c>
      <c r="D56" s="104">
        <v>845.68</v>
      </c>
      <c r="E56" s="104">
        <v>845.68</v>
      </c>
      <c r="F56" s="104">
        <v>845.68</v>
      </c>
      <c r="G56" s="104">
        <v>845.68</v>
      </c>
      <c r="H56" s="104">
        <v>845.68</v>
      </c>
      <c r="I56" s="104">
        <v>845.68</v>
      </c>
      <c r="J56" s="104">
        <v>845.68</v>
      </c>
      <c r="K56" s="104">
        <v>845.68</v>
      </c>
      <c r="L56" s="104">
        <v>845.68</v>
      </c>
      <c r="M56" s="104">
        <v>845.68</v>
      </c>
      <c r="N56" s="104">
        <v>845.68</v>
      </c>
      <c r="O56" s="104">
        <v>845.68</v>
      </c>
      <c r="P56" s="104">
        <v>845.68</v>
      </c>
      <c r="Q56" s="104">
        <v>845.68</v>
      </c>
      <c r="R56" s="104">
        <v>845.68</v>
      </c>
      <c r="S56" s="104">
        <v>845.68</v>
      </c>
    </row>
    <row r="57" spans="2:19">
      <c r="B57" s="5">
        <v>1968</v>
      </c>
      <c r="C57" s="104">
        <v>147.25</v>
      </c>
      <c r="D57" s="104">
        <v>147.25</v>
      </c>
      <c r="E57" s="104">
        <v>147.25</v>
      </c>
      <c r="F57" s="104">
        <v>147.25</v>
      </c>
      <c r="G57" s="104">
        <v>147.25</v>
      </c>
      <c r="H57" s="104">
        <v>147.25</v>
      </c>
      <c r="I57" s="104">
        <v>147.25</v>
      </c>
      <c r="J57" s="104">
        <v>147.25</v>
      </c>
      <c r="K57" s="104">
        <v>147.25</v>
      </c>
      <c r="L57" s="104">
        <v>147.25</v>
      </c>
      <c r="M57" s="104">
        <v>147.25</v>
      </c>
      <c r="N57" s="104">
        <v>147.25</v>
      </c>
      <c r="O57" s="104">
        <v>147.25</v>
      </c>
      <c r="P57" s="104">
        <v>147.25</v>
      </c>
      <c r="Q57" s="104">
        <v>147.25</v>
      </c>
      <c r="R57" s="104">
        <v>147.25</v>
      </c>
      <c r="S57" s="104">
        <v>147.25</v>
      </c>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104">
        <v>982.17</v>
      </c>
      <c r="D61" s="104">
        <v>982.17</v>
      </c>
      <c r="E61" s="104">
        <v>982.17</v>
      </c>
      <c r="F61" s="104">
        <v>982.17</v>
      </c>
      <c r="G61" s="104">
        <v>982.17</v>
      </c>
      <c r="H61" s="104">
        <v>982.17</v>
      </c>
      <c r="I61" s="104">
        <v>982.17</v>
      </c>
      <c r="J61" s="104">
        <v>982.17</v>
      </c>
      <c r="K61" s="104">
        <v>982.17</v>
      </c>
      <c r="L61" s="104">
        <v>982.17</v>
      </c>
      <c r="M61" s="104">
        <v>982.17</v>
      </c>
      <c r="N61" s="104">
        <v>982.17</v>
      </c>
      <c r="O61" s="104">
        <v>982.17</v>
      </c>
      <c r="P61" s="104">
        <v>982.17</v>
      </c>
      <c r="Q61" s="104">
        <v>982.17</v>
      </c>
      <c r="R61" s="104">
        <v>982.17</v>
      </c>
      <c r="S61" s="104">
        <v>982.17</v>
      </c>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104">
        <v>1274.47</v>
      </c>
      <c r="D77" s="104">
        <v>1274.47</v>
      </c>
      <c r="E77" s="104">
        <v>781.99</v>
      </c>
      <c r="F77" s="104">
        <v>781.99</v>
      </c>
      <c r="G77" s="104">
        <v>781.99</v>
      </c>
      <c r="H77" s="104">
        <v>781.99</v>
      </c>
      <c r="I77" s="104">
        <v>781.99</v>
      </c>
      <c r="J77" s="104">
        <v>781.99</v>
      </c>
      <c r="K77" s="104">
        <v>781.99</v>
      </c>
      <c r="L77" s="104">
        <v>781.99</v>
      </c>
      <c r="M77" s="104">
        <v>781.99</v>
      </c>
      <c r="N77" s="104">
        <v>781.99</v>
      </c>
      <c r="O77" s="104">
        <v>781.99</v>
      </c>
      <c r="P77" s="104">
        <v>781.99</v>
      </c>
      <c r="Q77" s="104">
        <v>781.99</v>
      </c>
      <c r="R77" s="104">
        <v>781.99</v>
      </c>
      <c r="S77" s="104">
        <v>781.99</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SUM(C3:C95)</f>
        <v>88310.61</v>
      </c>
      <c r="D96" s="7">
        <f t="shared" ref="D96:S96" si="0">SUM(D3:D95)</f>
        <v>88310.61</v>
      </c>
      <c r="E96" s="7">
        <f t="shared" si="0"/>
        <v>109986.74000000002</v>
      </c>
      <c r="F96" s="7">
        <f t="shared" si="0"/>
        <v>109986.74000000002</v>
      </c>
      <c r="G96" s="7">
        <f t="shared" si="0"/>
        <v>109986.74000000002</v>
      </c>
      <c r="H96" s="7">
        <f t="shared" si="0"/>
        <v>109986.74000000002</v>
      </c>
      <c r="I96" s="7">
        <f t="shared" si="0"/>
        <v>109986.74000000002</v>
      </c>
      <c r="J96" s="7">
        <f t="shared" si="0"/>
        <v>109986.74000000002</v>
      </c>
      <c r="K96" s="7">
        <f t="shared" si="0"/>
        <v>115039.09</v>
      </c>
      <c r="L96" s="7">
        <f t="shared" si="0"/>
        <v>115039.09</v>
      </c>
      <c r="M96" s="7">
        <f t="shared" si="0"/>
        <v>146248.21</v>
      </c>
      <c r="N96" s="7">
        <f t="shared" si="0"/>
        <v>146248.21</v>
      </c>
      <c r="O96" s="7">
        <f t="shared" si="0"/>
        <v>146248.21</v>
      </c>
      <c r="P96" s="7">
        <f t="shared" si="0"/>
        <v>146248.21</v>
      </c>
      <c r="Q96" s="7">
        <f t="shared" si="0"/>
        <v>146248.21</v>
      </c>
      <c r="R96" s="7">
        <f t="shared" si="0"/>
        <v>161458.20999999996</v>
      </c>
      <c r="S96" s="7">
        <f t="shared" si="0"/>
        <v>161458.20999999996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18101.392</v>
      </c>
    </row>
    <row r="99" spans="1:19">
      <c r="A99" s="35"/>
      <c r="B99" s="5">
        <v>2021</v>
      </c>
      <c r="C99" s="33"/>
      <c r="D99" s="33"/>
      <c r="E99" s="33"/>
      <c r="F99" s="33"/>
      <c r="G99" s="33"/>
      <c r="H99" s="33"/>
      <c r="I99" s="33"/>
      <c r="J99" s="33"/>
      <c r="K99" s="33"/>
      <c r="L99" s="33"/>
      <c r="M99" s="33"/>
      <c r="N99" s="33"/>
      <c r="O99" s="33"/>
      <c r="P99" s="33"/>
      <c r="Q99" s="33"/>
      <c r="R99" s="104">
        <v>10917.31</v>
      </c>
      <c r="S99" s="104">
        <v>10917.31</v>
      </c>
    </row>
    <row r="100" spans="1:19">
      <c r="B100" s="5">
        <v>2020</v>
      </c>
      <c r="C100" s="33"/>
      <c r="D100" s="33"/>
      <c r="E100" s="33"/>
      <c r="F100" s="33"/>
      <c r="G100" s="33"/>
      <c r="H100" s="33"/>
      <c r="I100" s="33"/>
      <c r="J100" s="33"/>
      <c r="K100" s="33"/>
      <c r="L100" s="33"/>
      <c r="M100" s="33"/>
      <c r="N100" s="33"/>
      <c r="O100" s="33"/>
      <c r="P100" s="33"/>
      <c r="Q100" s="104">
        <v>2053.91</v>
      </c>
      <c r="R100" s="104">
        <v>2053.91</v>
      </c>
      <c r="S100" s="104">
        <v>2053.91</v>
      </c>
    </row>
    <row r="101" spans="1:19">
      <c r="A101" s="36"/>
      <c r="B101" s="5">
        <v>2019</v>
      </c>
      <c r="C101" s="33"/>
      <c r="D101" s="33"/>
      <c r="E101" s="33"/>
      <c r="F101" s="33"/>
      <c r="G101" s="33"/>
      <c r="H101" s="33"/>
      <c r="I101" s="33"/>
      <c r="J101" s="33"/>
      <c r="K101" s="33"/>
      <c r="L101" s="33"/>
      <c r="M101" s="33"/>
      <c r="N101" s="33"/>
      <c r="O101" s="33"/>
      <c r="P101" s="104">
        <v>9438.91</v>
      </c>
      <c r="Q101" s="104">
        <v>9438.91</v>
      </c>
      <c r="R101" s="104">
        <v>9438.91</v>
      </c>
      <c r="S101" s="104">
        <v>9438.91</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v>2768.77</v>
      </c>
      <c r="O103" s="104">
        <v>2768.77</v>
      </c>
      <c r="P103" s="104">
        <v>2768.77</v>
      </c>
      <c r="Q103" s="104">
        <v>2768.77</v>
      </c>
      <c r="R103" s="104">
        <v>2768.77</v>
      </c>
      <c r="S103" s="104">
        <v>2768.77</v>
      </c>
    </row>
    <row r="104" spans="1:19">
      <c r="B104" s="5">
        <v>2016</v>
      </c>
      <c r="C104" s="33"/>
      <c r="D104" s="33"/>
      <c r="E104" s="33"/>
      <c r="F104" s="33"/>
      <c r="G104" s="33"/>
      <c r="H104" s="33"/>
      <c r="I104" s="33"/>
      <c r="J104" s="33"/>
      <c r="K104" s="33"/>
      <c r="L104" s="33"/>
      <c r="M104" s="104">
        <v>560237.52</v>
      </c>
      <c r="N104" s="104">
        <v>560237.52</v>
      </c>
      <c r="O104" s="104">
        <v>560237.52</v>
      </c>
      <c r="P104" s="104">
        <v>560237.52</v>
      </c>
      <c r="Q104" s="104">
        <v>560237.52</v>
      </c>
      <c r="R104" s="104">
        <v>560237.52</v>
      </c>
      <c r="S104" s="104">
        <v>560237.52</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v>3145.72</v>
      </c>
      <c r="D145" s="34">
        <v>3145.72</v>
      </c>
      <c r="E145" s="34">
        <v>3145.72</v>
      </c>
      <c r="F145" s="34">
        <v>3145.72</v>
      </c>
      <c r="G145" s="34">
        <v>3145.72</v>
      </c>
      <c r="H145" s="34">
        <v>3145.72</v>
      </c>
      <c r="I145" s="34">
        <v>3145.72</v>
      </c>
      <c r="J145" s="34">
        <v>3145.72</v>
      </c>
      <c r="K145" s="34">
        <v>3145.72</v>
      </c>
      <c r="L145" s="34">
        <v>3145.72</v>
      </c>
      <c r="M145" s="34">
        <v>3145.72</v>
      </c>
      <c r="N145" s="34">
        <v>3145.72</v>
      </c>
      <c r="O145" s="104">
        <v>3145.72</v>
      </c>
      <c r="P145" s="104">
        <v>3145.72</v>
      </c>
      <c r="Q145" s="104">
        <v>3145.72</v>
      </c>
      <c r="R145" s="104">
        <v>3145.72</v>
      </c>
      <c r="S145" s="104">
        <v>3145.72</v>
      </c>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SUM(C98:C190)</f>
        <v>3145.72</v>
      </c>
      <c r="D191" s="7">
        <f t="shared" ref="D191:S191" si="1">SUM(D98:D190)</f>
        <v>3145.72</v>
      </c>
      <c r="E191" s="7">
        <f t="shared" si="1"/>
        <v>3145.72</v>
      </c>
      <c r="F191" s="7">
        <f t="shared" si="1"/>
        <v>3145.72</v>
      </c>
      <c r="G191" s="7">
        <f t="shared" si="1"/>
        <v>3145.72</v>
      </c>
      <c r="H191" s="7">
        <f t="shared" si="1"/>
        <v>3145.72</v>
      </c>
      <c r="I191" s="7">
        <f t="shared" si="1"/>
        <v>3145.72</v>
      </c>
      <c r="J191" s="7">
        <f t="shared" si="1"/>
        <v>3145.72</v>
      </c>
      <c r="K191" s="7">
        <f t="shared" si="1"/>
        <v>3145.72</v>
      </c>
      <c r="L191" s="7">
        <f t="shared" si="1"/>
        <v>3145.72</v>
      </c>
      <c r="M191" s="7">
        <f t="shared" si="1"/>
        <v>563383.24</v>
      </c>
      <c r="N191" s="7">
        <f t="shared" si="1"/>
        <v>566152.01</v>
      </c>
      <c r="O191" s="7">
        <f t="shared" si="1"/>
        <v>566152.01</v>
      </c>
      <c r="P191" s="7">
        <f t="shared" si="1"/>
        <v>575590.92000000004</v>
      </c>
      <c r="Q191" s="7">
        <f t="shared" si="1"/>
        <v>577644.82999999996</v>
      </c>
      <c r="R191" s="7">
        <f t="shared" si="1"/>
        <v>588562.14</v>
      </c>
      <c r="S191" s="7">
        <f t="shared" si="1"/>
        <v>606663.53200000001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104">
        <v>6887.17</v>
      </c>
      <c r="R195" s="104">
        <v>6887.17</v>
      </c>
      <c r="S195" s="104">
        <v>6887.17</v>
      </c>
    </row>
    <row r="196" spans="1:19">
      <c r="A196" s="37"/>
      <c r="B196" s="5">
        <v>2019</v>
      </c>
      <c r="C196" s="33"/>
      <c r="D196" s="33"/>
      <c r="E196" s="33"/>
      <c r="F196" s="33"/>
      <c r="G196" s="33"/>
      <c r="H196" s="33"/>
      <c r="I196" s="33"/>
      <c r="J196" s="33"/>
      <c r="K196" s="33"/>
      <c r="L196" s="33"/>
      <c r="M196" s="33"/>
      <c r="N196" s="33"/>
      <c r="O196" s="33"/>
      <c r="P196" s="104">
        <v>236790.99</v>
      </c>
      <c r="Q196" s="104">
        <v>236790.99</v>
      </c>
      <c r="R196" s="104">
        <v>236790.99</v>
      </c>
      <c r="S196" s="104">
        <v>236790.99</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104">
        <v>16118.55</v>
      </c>
      <c r="E208" s="104">
        <v>16118.55</v>
      </c>
      <c r="F208" s="104">
        <v>16118.55</v>
      </c>
      <c r="G208" s="104">
        <v>16118.55</v>
      </c>
      <c r="H208" s="104">
        <v>16118.55</v>
      </c>
      <c r="I208" s="104">
        <v>16118.55</v>
      </c>
      <c r="J208" s="104">
        <v>16118.55</v>
      </c>
      <c r="K208" s="104">
        <v>16118.55</v>
      </c>
      <c r="L208" s="104">
        <v>16118.55</v>
      </c>
      <c r="M208" s="104">
        <v>16118.55</v>
      </c>
      <c r="N208" s="104">
        <v>16118.55</v>
      </c>
      <c r="O208" s="104">
        <v>16118.55</v>
      </c>
      <c r="P208" s="104">
        <v>16118.55</v>
      </c>
      <c r="Q208" s="104">
        <v>16118.55</v>
      </c>
      <c r="R208" s="104">
        <v>16118.55</v>
      </c>
      <c r="S208" s="104">
        <v>16118.55</v>
      </c>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v>127626.0336</v>
      </c>
      <c r="D210" s="104">
        <v>127626.03</v>
      </c>
      <c r="E210" s="104">
        <v>127626.03</v>
      </c>
      <c r="F210" s="104">
        <v>127626.03</v>
      </c>
      <c r="G210" s="104">
        <v>127626.03</v>
      </c>
      <c r="H210" s="104">
        <v>127626.03</v>
      </c>
      <c r="I210" s="104">
        <v>127626.03</v>
      </c>
      <c r="J210" s="104">
        <v>127626.03</v>
      </c>
      <c r="K210" s="104">
        <v>127626.03</v>
      </c>
      <c r="L210" s="104">
        <v>127626.03</v>
      </c>
      <c r="M210" s="104">
        <v>127626.03</v>
      </c>
      <c r="N210" s="104">
        <v>127626.03</v>
      </c>
      <c r="O210" s="104">
        <v>127626.03</v>
      </c>
      <c r="P210" s="104">
        <v>127626.03</v>
      </c>
      <c r="Q210" s="104">
        <v>127626.03</v>
      </c>
      <c r="R210" s="104">
        <v>127626.03</v>
      </c>
      <c r="S210" s="104">
        <v>127626.03</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3501.4511999999995</v>
      </c>
      <c r="D219" s="104">
        <v>3501.45</v>
      </c>
      <c r="E219" s="104">
        <v>3501.45</v>
      </c>
      <c r="F219" s="104">
        <v>3501.45</v>
      </c>
      <c r="G219" s="104">
        <v>3501.45</v>
      </c>
      <c r="H219" s="104">
        <v>3501.45</v>
      </c>
      <c r="I219" s="104">
        <v>3501.45</v>
      </c>
      <c r="J219" s="104">
        <v>3501.45</v>
      </c>
      <c r="K219" s="104">
        <v>3501.45</v>
      </c>
      <c r="L219" s="104">
        <v>3501.45</v>
      </c>
      <c r="M219" s="104">
        <v>3501.45</v>
      </c>
      <c r="N219" s="104">
        <v>3501.45</v>
      </c>
      <c r="O219" s="104">
        <v>3501.45</v>
      </c>
      <c r="P219" s="104">
        <v>3501.45</v>
      </c>
      <c r="Q219" s="104">
        <v>3501.45</v>
      </c>
      <c r="R219" s="104">
        <v>3501.45</v>
      </c>
      <c r="S219" s="104">
        <v>3501.45</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v>50925.820799999994</v>
      </c>
      <c r="D222" s="104">
        <v>50925.82</v>
      </c>
      <c r="E222" s="104">
        <v>50925.82</v>
      </c>
      <c r="F222" s="104">
        <v>50925.82</v>
      </c>
      <c r="G222" s="104">
        <v>50925.82</v>
      </c>
      <c r="H222" s="104">
        <v>50925.82</v>
      </c>
      <c r="I222" s="104">
        <v>50925.82</v>
      </c>
      <c r="J222" s="104">
        <v>50925.82</v>
      </c>
      <c r="K222" s="104">
        <v>50925.82</v>
      </c>
      <c r="L222" s="104">
        <v>50925.82</v>
      </c>
      <c r="M222" s="104">
        <v>50925.82</v>
      </c>
      <c r="N222" s="104">
        <v>50925.82</v>
      </c>
      <c r="O222" s="104">
        <v>50925.82</v>
      </c>
      <c r="P222" s="104">
        <v>50925.82</v>
      </c>
      <c r="Q222" s="104">
        <v>50925.82</v>
      </c>
      <c r="R222" s="104">
        <v>50925.82</v>
      </c>
      <c r="S222" s="104">
        <v>50925.82</v>
      </c>
    </row>
    <row r="223" spans="2:19">
      <c r="B223" s="5">
        <v>1992</v>
      </c>
      <c r="C223" s="34">
        <v>510.13679999999999</v>
      </c>
      <c r="D223" s="104">
        <v>510.14</v>
      </c>
      <c r="E223" s="104">
        <v>510.14</v>
      </c>
      <c r="F223" s="104">
        <v>510.14</v>
      </c>
      <c r="G223" s="104">
        <v>510.14</v>
      </c>
      <c r="H223" s="104">
        <v>510.14</v>
      </c>
      <c r="I223" s="104">
        <v>510.14</v>
      </c>
      <c r="J223" s="104">
        <v>510.14</v>
      </c>
      <c r="K223" s="104">
        <v>510.14</v>
      </c>
      <c r="L223" s="104">
        <v>510.14</v>
      </c>
      <c r="M223" s="104">
        <v>510.14</v>
      </c>
      <c r="N223" s="104">
        <v>510.14</v>
      </c>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v>42033.592799999999</v>
      </c>
      <c r="D241" s="104">
        <v>42033.59</v>
      </c>
      <c r="E241" s="104">
        <v>42033.59</v>
      </c>
      <c r="F241" s="104">
        <v>42033.59</v>
      </c>
      <c r="G241" s="104">
        <v>42033.59</v>
      </c>
      <c r="H241" s="104">
        <v>42033.59</v>
      </c>
      <c r="I241" s="104">
        <v>42033.59</v>
      </c>
      <c r="J241" s="104">
        <v>42033.59</v>
      </c>
      <c r="K241" s="104">
        <v>42033.59</v>
      </c>
      <c r="L241" s="104">
        <v>42033.59</v>
      </c>
      <c r="M241" s="104">
        <v>42033.59</v>
      </c>
      <c r="N241" s="104">
        <v>42033.59</v>
      </c>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v>343.71120000000002</v>
      </c>
      <c r="D244" s="104">
        <v>343.71</v>
      </c>
      <c r="E244" s="104">
        <v>343.71</v>
      </c>
      <c r="F244" s="104">
        <v>343.71</v>
      </c>
      <c r="G244" s="104">
        <v>343.71</v>
      </c>
      <c r="H244" s="104">
        <v>343.71</v>
      </c>
      <c r="I244" s="104">
        <v>343.71</v>
      </c>
      <c r="J244" s="104">
        <v>343.71</v>
      </c>
      <c r="K244" s="104">
        <v>343.71</v>
      </c>
      <c r="L244" s="104">
        <v>343.71</v>
      </c>
      <c r="M244" s="104">
        <v>343.71</v>
      </c>
      <c r="N244" s="104">
        <v>343.71</v>
      </c>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v>2152.4567999999999</v>
      </c>
      <c r="D248" s="104">
        <v>2152.46</v>
      </c>
      <c r="E248" s="104">
        <v>2152.46</v>
      </c>
      <c r="F248" s="104">
        <v>2152.46</v>
      </c>
      <c r="G248" s="104">
        <v>2152.46</v>
      </c>
      <c r="H248" s="104">
        <v>2152.46</v>
      </c>
      <c r="I248" s="104">
        <v>2152.46</v>
      </c>
      <c r="J248" s="104">
        <v>2152.46</v>
      </c>
      <c r="K248" s="104">
        <v>2152.46</v>
      </c>
      <c r="L248" s="104">
        <v>2152.46</v>
      </c>
      <c r="M248" s="104">
        <v>2152.46</v>
      </c>
      <c r="N248" s="104">
        <v>2152.46</v>
      </c>
      <c r="O248" s="104">
        <v>2152.46</v>
      </c>
      <c r="P248" s="104">
        <v>2152.46</v>
      </c>
      <c r="Q248" s="104">
        <v>2152.46</v>
      </c>
      <c r="R248" s="104">
        <v>2152.46</v>
      </c>
      <c r="S248" s="104">
        <v>2152.46</v>
      </c>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v>26573.107199999999</v>
      </c>
      <c r="D253" s="104">
        <v>26573.11</v>
      </c>
      <c r="E253" s="104">
        <v>26573.11</v>
      </c>
      <c r="F253" s="104">
        <v>26573.11</v>
      </c>
      <c r="G253" s="104">
        <v>26573.11</v>
      </c>
      <c r="H253" s="104">
        <v>26573.11</v>
      </c>
      <c r="I253" s="104">
        <v>26573.11</v>
      </c>
      <c r="J253" s="104">
        <v>26573.11</v>
      </c>
      <c r="K253" s="104">
        <v>26573.11</v>
      </c>
      <c r="L253" s="104">
        <v>26573.11</v>
      </c>
      <c r="M253" s="104">
        <v>26573.11</v>
      </c>
      <c r="N253" s="104">
        <v>26573.11</v>
      </c>
      <c r="O253" s="104">
        <v>24952.35</v>
      </c>
      <c r="P253" s="104">
        <v>24952.35</v>
      </c>
      <c r="Q253" s="104">
        <v>24952.35</v>
      </c>
      <c r="R253" s="104">
        <v>24952.35</v>
      </c>
      <c r="S253" s="104">
        <v>24952.35</v>
      </c>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SUM(C193:C285)</f>
        <v>253666.31039999999</v>
      </c>
      <c r="D286" s="7">
        <f t="shared" ref="D286" si="2">SUM(D193:D285)</f>
        <v>269784.86</v>
      </c>
      <c r="E286" s="7">
        <f t="shared" ref="E286" si="3">SUM(E193:E285)</f>
        <v>269784.86</v>
      </c>
      <c r="F286" s="7">
        <f t="shared" ref="F286" si="4">SUM(F193:F285)</f>
        <v>269784.86</v>
      </c>
      <c r="G286" s="7">
        <f t="shared" ref="G286" si="5">SUM(G193:G285)</f>
        <v>269784.86</v>
      </c>
      <c r="H286" s="7">
        <f t="shared" ref="H286" si="6">SUM(H193:H285)</f>
        <v>269784.86</v>
      </c>
      <c r="I286" s="7">
        <f t="shared" ref="I286" si="7">SUM(I193:I285)</f>
        <v>269784.86</v>
      </c>
      <c r="J286" s="7">
        <f t="shared" ref="J286" si="8">SUM(J193:J285)</f>
        <v>269784.86</v>
      </c>
      <c r="K286" s="7">
        <f t="shared" ref="K286" si="9">SUM(K193:K285)</f>
        <v>269784.86</v>
      </c>
      <c r="L286" s="7">
        <f t="shared" ref="L286" si="10">SUM(L193:L285)</f>
        <v>269784.86</v>
      </c>
      <c r="M286" s="7">
        <f t="shared" ref="M286" si="11">SUM(M193:M285)</f>
        <v>269784.86</v>
      </c>
      <c r="N286" s="7">
        <f t="shared" ref="N286" si="12">SUM(N193:N285)</f>
        <v>269784.86</v>
      </c>
      <c r="O286" s="7">
        <f t="shared" ref="O286" si="13">SUM(O193:O285)</f>
        <v>225276.66</v>
      </c>
      <c r="P286" s="7">
        <f t="shared" ref="P286" si="14">SUM(P193:P285)</f>
        <v>462067.64999999997</v>
      </c>
      <c r="Q286" s="7">
        <f t="shared" ref="Q286" si="15">SUM(Q193:Q285)</f>
        <v>468954.82</v>
      </c>
      <c r="R286" s="7">
        <f t="shared" ref="R286" si="16">SUM(R193:R285)</f>
        <v>468954.82</v>
      </c>
      <c r="S286" s="7">
        <f t="shared" ref="S286" si="17">SUM(S193:S285)</f>
        <v>468954.82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104">
        <v>16343.39</v>
      </c>
      <c r="R290" s="104">
        <v>16343.39</v>
      </c>
      <c r="S290" s="104">
        <v>16343.39</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104">
        <v>1085.32</v>
      </c>
      <c r="P292" s="104">
        <v>1085.32</v>
      </c>
      <c r="Q292" s="104">
        <v>1085.32</v>
      </c>
      <c r="R292" s="104">
        <v>1085.32</v>
      </c>
      <c r="S292" s="104">
        <v>1085.32</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SUM(C288:C380)</f>
        <v>0</v>
      </c>
      <c r="D381" s="7">
        <f t="shared" ref="D381" si="18">SUM(D288:D380)</f>
        <v>0</v>
      </c>
      <c r="E381" s="7">
        <f t="shared" ref="E381" si="19">SUM(E288:E380)</f>
        <v>0</v>
      </c>
      <c r="F381" s="7">
        <f t="shared" ref="F381" si="20">SUM(F288:F380)</f>
        <v>0</v>
      </c>
      <c r="G381" s="7">
        <f t="shared" ref="G381" si="21">SUM(G288:G380)</f>
        <v>0</v>
      </c>
      <c r="H381" s="7">
        <f t="shared" ref="H381" si="22">SUM(H288:H380)</f>
        <v>0</v>
      </c>
      <c r="I381" s="7">
        <f t="shared" ref="I381" si="23">SUM(I288:I380)</f>
        <v>0</v>
      </c>
      <c r="J381" s="7">
        <f t="shared" ref="J381" si="24">SUM(J288:J380)</f>
        <v>0</v>
      </c>
      <c r="K381" s="7">
        <f t="shared" ref="K381" si="25">SUM(K288:K380)</f>
        <v>0</v>
      </c>
      <c r="L381" s="7">
        <f t="shared" ref="L381" si="26">SUM(L288:L380)</f>
        <v>0</v>
      </c>
      <c r="M381" s="7">
        <f t="shared" ref="M381:S381" si="27">SUM(M288:M380)</f>
        <v>0</v>
      </c>
      <c r="N381" s="7">
        <f t="shared" si="27"/>
        <v>0</v>
      </c>
      <c r="O381" s="7">
        <f t="shared" si="27"/>
        <v>1085.32</v>
      </c>
      <c r="P381" s="7">
        <f t="shared" si="27"/>
        <v>1085.32</v>
      </c>
      <c r="Q381" s="7">
        <f t="shared" si="27"/>
        <v>17428.71</v>
      </c>
      <c r="R381" s="7">
        <f t="shared" si="27"/>
        <v>17428.71</v>
      </c>
      <c r="S381" s="7">
        <f t="shared" si="27"/>
        <v>17428.71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SUM(C383:C475)</f>
        <v>0</v>
      </c>
      <c r="D476" s="7">
        <f t="shared" ref="D476" si="28">SUM(D383:D475)</f>
        <v>0</v>
      </c>
      <c r="E476" s="7">
        <f t="shared" ref="E476" si="29">SUM(E383:E475)</f>
        <v>0</v>
      </c>
      <c r="F476" s="7">
        <f t="shared" ref="F476" si="30">SUM(F383:F475)</f>
        <v>0</v>
      </c>
      <c r="G476" s="7">
        <f t="shared" ref="G476" si="31">SUM(G383:G475)</f>
        <v>0</v>
      </c>
      <c r="H476" s="7">
        <f t="shared" ref="H476" si="32">SUM(H383:H475)</f>
        <v>0</v>
      </c>
      <c r="I476" s="7">
        <f t="shared" ref="I476" si="33">SUM(I383:I475)</f>
        <v>0</v>
      </c>
      <c r="J476" s="7">
        <f t="shared" ref="J476" si="34">SUM(J383:J475)</f>
        <v>0</v>
      </c>
      <c r="K476" s="7">
        <f t="shared" ref="K476" si="35">SUM(K383:K475)</f>
        <v>0</v>
      </c>
      <c r="L476" s="7">
        <f t="shared" ref="L476" si="36">SUM(L383:L475)</f>
        <v>0</v>
      </c>
      <c r="M476" s="7">
        <f t="shared" ref="M476" si="37">SUM(M383:M475)</f>
        <v>0</v>
      </c>
      <c r="N476" s="7">
        <f t="shared" ref="N476" si="38">SUM(N383:N475)</f>
        <v>0</v>
      </c>
      <c r="O476" s="7">
        <f t="shared" ref="O476" si="39">SUM(O383:O475)</f>
        <v>0</v>
      </c>
      <c r="P476" s="7">
        <f t="shared" ref="P476" si="40">SUM(P383:P475)</f>
        <v>0</v>
      </c>
      <c r="Q476" s="7">
        <f t="shared" ref="Q476" si="41">SUM(Q383:Q475)</f>
        <v>0</v>
      </c>
      <c r="R476" s="7">
        <f t="shared" ref="R476" si="42">SUM(R383:R475)</f>
        <v>0</v>
      </c>
      <c r="S476" s="7">
        <f t="shared" ref="S476" si="43">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1900.0056</v>
      </c>
    </row>
    <row r="479" spans="1:19">
      <c r="A479" s="35"/>
      <c r="B479" s="5">
        <v>2021</v>
      </c>
      <c r="C479" s="33"/>
      <c r="D479" s="33"/>
      <c r="E479" s="33"/>
      <c r="F479" s="33"/>
      <c r="G479" s="33"/>
      <c r="H479" s="33"/>
      <c r="I479" s="33"/>
      <c r="J479" s="33"/>
      <c r="K479" s="33"/>
      <c r="L479" s="33"/>
      <c r="M479" s="33"/>
      <c r="N479" s="33"/>
      <c r="O479" s="33"/>
      <c r="P479" s="33"/>
      <c r="Q479" s="33"/>
      <c r="R479" s="104">
        <v>3602.45</v>
      </c>
      <c r="S479" s="104">
        <v>3602.45</v>
      </c>
    </row>
    <row r="480" spans="1:19">
      <c r="B480" s="5">
        <v>2020</v>
      </c>
      <c r="C480" s="33"/>
      <c r="D480" s="33"/>
      <c r="E480" s="33"/>
      <c r="F480" s="33"/>
      <c r="G480" s="33"/>
      <c r="H480" s="33"/>
      <c r="I480" s="33"/>
      <c r="J480" s="33"/>
      <c r="K480" s="33"/>
      <c r="L480" s="33"/>
      <c r="M480" s="33"/>
      <c r="N480" s="33"/>
      <c r="O480" s="33"/>
      <c r="P480" s="33"/>
      <c r="Q480" s="104">
        <v>12035.13</v>
      </c>
      <c r="R480" s="104">
        <v>12035.13</v>
      </c>
      <c r="S480" s="104">
        <v>12035.13</v>
      </c>
    </row>
    <row r="481" spans="1:19">
      <c r="A481" s="37"/>
      <c r="B481" s="5">
        <v>2019</v>
      </c>
      <c r="C481" s="33"/>
      <c r="D481" s="33"/>
      <c r="E481" s="33"/>
      <c r="F481" s="33"/>
      <c r="G481" s="33"/>
      <c r="H481" s="33"/>
      <c r="I481" s="33"/>
      <c r="J481" s="33"/>
      <c r="K481" s="33"/>
      <c r="L481" s="33"/>
      <c r="M481" s="33"/>
      <c r="N481" s="33"/>
      <c r="O481" s="33"/>
      <c r="P481" s="104">
        <v>28186.36</v>
      </c>
      <c r="Q481" s="104">
        <v>28186.36</v>
      </c>
      <c r="R481" s="104">
        <v>28186.36</v>
      </c>
      <c r="S481" s="104">
        <v>28186.36</v>
      </c>
    </row>
    <row r="482" spans="1:19">
      <c r="A482" s="37"/>
      <c r="B482" s="5">
        <v>2018</v>
      </c>
      <c r="C482" s="33"/>
      <c r="D482" s="33"/>
      <c r="E482" s="33"/>
      <c r="F482" s="33"/>
      <c r="G482" s="33"/>
      <c r="H482" s="33"/>
      <c r="I482" s="33"/>
      <c r="J482" s="33"/>
      <c r="K482" s="33"/>
      <c r="L482" s="33"/>
      <c r="M482" s="33"/>
      <c r="N482" s="33"/>
      <c r="O482" s="104">
        <v>16029.21</v>
      </c>
      <c r="P482" s="104">
        <v>16029.21</v>
      </c>
      <c r="Q482" s="104">
        <v>16029.21</v>
      </c>
      <c r="R482" s="104">
        <v>16029.21</v>
      </c>
      <c r="S482" s="104">
        <v>16029.21</v>
      </c>
    </row>
    <row r="483" spans="1:19">
      <c r="A483" s="37"/>
      <c r="B483" s="5">
        <v>2017</v>
      </c>
      <c r="C483" s="33"/>
      <c r="D483" s="33"/>
      <c r="E483" s="33"/>
      <c r="F483" s="33"/>
      <c r="G483" s="33"/>
      <c r="H483" s="33"/>
      <c r="I483" s="33"/>
      <c r="J483" s="33"/>
      <c r="K483" s="33"/>
      <c r="L483" s="33"/>
      <c r="M483" s="33"/>
      <c r="N483" s="104">
        <v>714.53</v>
      </c>
      <c r="O483" s="104">
        <v>714.53</v>
      </c>
      <c r="P483" s="104">
        <v>714.53</v>
      </c>
      <c r="Q483" s="104">
        <v>714.53</v>
      </c>
      <c r="R483" s="104">
        <v>714.53</v>
      </c>
      <c r="S483" s="104">
        <v>714.53</v>
      </c>
    </row>
    <row r="484" spans="1:19">
      <c r="B484" s="5">
        <v>2016</v>
      </c>
      <c r="C484" s="33"/>
      <c r="D484" s="33"/>
      <c r="E484" s="33"/>
      <c r="F484" s="33"/>
      <c r="G484" s="33"/>
      <c r="H484" s="33"/>
      <c r="I484" s="33"/>
      <c r="J484" s="33"/>
      <c r="K484" s="33"/>
      <c r="L484" s="33"/>
      <c r="M484" s="104">
        <v>140104.34</v>
      </c>
      <c r="N484" s="104">
        <v>140104.34</v>
      </c>
      <c r="O484" s="104">
        <v>140104.34</v>
      </c>
      <c r="P484" s="104">
        <v>140104.34</v>
      </c>
      <c r="Q484" s="104">
        <v>140104.34</v>
      </c>
      <c r="R484" s="104">
        <v>140104.34</v>
      </c>
      <c r="S484" s="104">
        <v>140104.34</v>
      </c>
    </row>
    <row r="485" spans="1:19">
      <c r="B485" s="5">
        <v>2015</v>
      </c>
      <c r="C485" s="33"/>
      <c r="D485" s="33"/>
      <c r="E485" s="33"/>
      <c r="F485" s="33"/>
      <c r="G485" s="33"/>
      <c r="H485" s="33"/>
      <c r="I485" s="33"/>
      <c r="J485" s="33"/>
      <c r="K485" s="33"/>
      <c r="L485" s="104">
        <v>2240.94</v>
      </c>
      <c r="M485" s="104">
        <v>2240.94</v>
      </c>
      <c r="N485" s="104">
        <v>2240.94</v>
      </c>
      <c r="O485" s="104">
        <v>2240.94</v>
      </c>
      <c r="P485" s="104">
        <v>2240.94</v>
      </c>
      <c r="Q485" s="104">
        <v>2240.94</v>
      </c>
      <c r="R485" s="104">
        <v>2240.94</v>
      </c>
      <c r="S485" s="104">
        <v>2240.94</v>
      </c>
    </row>
    <row r="486" spans="1:19">
      <c r="B486" s="5">
        <v>2014</v>
      </c>
      <c r="C486" s="33"/>
      <c r="D486" s="33"/>
      <c r="E486" s="33"/>
      <c r="F486" s="33"/>
      <c r="G486" s="33"/>
      <c r="H486" s="33"/>
      <c r="I486" s="33"/>
      <c r="J486" s="33"/>
      <c r="K486" s="104">
        <v>995.12</v>
      </c>
      <c r="L486" s="104">
        <v>995.12</v>
      </c>
      <c r="M486" s="104">
        <v>995.12</v>
      </c>
      <c r="N486" s="104">
        <v>995.12</v>
      </c>
      <c r="O486" s="104">
        <v>995.12</v>
      </c>
      <c r="P486" s="104">
        <v>995.12</v>
      </c>
      <c r="Q486" s="104">
        <v>995.12</v>
      </c>
      <c r="R486" s="104">
        <v>995.12</v>
      </c>
      <c r="S486" s="104">
        <v>995.12</v>
      </c>
    </row>
    <row r="487" spans="1:19">
      <c r="B487" s="5">
        <v>2013</v>
      </c>
      <c r="C487" s="33"/>
      <c r="D487" s="33"/>
      <c r="E487" s="33"/>
      <c r="F487" s="33"/>
      <c r="G487" s="33"/>
      <c r="H487" s="33"/>
      <c r="I487" s="33"/>
      <c r="J487" s="104">
        <v>4589.62</v>
      </c>
      <c r="K487" s="104">
        <v>4589.62</v>
      </c>
      <c r="L487" s="104">
        <v>4589.62</v>
      </c>
      <c r="M487" s="104">
        <v>4589.62</v>
      </c>
      <c r="N487" s="104">
        <v>4589.62</v>
      </c>
      <c r="O487" s="104">
        <v>4589.62</v>
      </c>
      <c r="P487" s="104">
        <v>4589.62</v>
      </c>
      <c r="Q487" s="104">
        <v>4589.62</v>
      </c>
      <c r="R487" s="104">
        <v>4589.62</v>
      </c>
      <c r="S487" s="104">
        <v>4589.62</v>
      </c>
    </row>
    <row r="488" spans="1:19">
      <c r="B488" s="5">
        <v>2012</v>
      </c>
      <c r="C488" s="33"/>
      <c r="D488" s="33"/>
      <c r="E488" s="33"/>
      <c r="F488" s="33"/>
      <c r="G488" s="33"/>
      <c r="H488" s="33"/>
      <c r="I488" s="104">
        <v>13465.65</v>
      </c>
      <c r="J488" s="104">
        <v>13465.65</v>
      </c>
      <c r="K488" s="104">
        <v>13465.65</v>
      </c>
      <c r="L488" s="104">
        <v>13465.65</v>
      </c>
      <c r="M488" s="104">
        <v>13465.65</v>
      </c>
      <c r="N488" s="104">
        <v>13465.65</v>
      </c>
      <c r="O488" s="104">
        <v>13465.65</v>
      </c>
      <c r="P488" s="104">
        <v>13465.65</v>
      </c>
      <c r="Q488" s="104">
        <v>13465.65</v>
      </c>
      <c r="R488" s="104">
        <v>13465.65</v>
      </c>
      <c r="S488" s="104">
        <v>13465.65</v>
      </c>
    </row>
    <row r="489" spans="1:19">
      <c r="B489" s="5">
        <v>2011</v>
      </c>
      <c r="C489" s="33"/>
      <c r="D489" s="33"/>
      <c r="E489" s="33"/>
      <c r="F489" s="33"/>
      <c r="G489" s="33"/>
      <c r="H489" s="104">
        <v>1113.3599999999999</v>
      </c>
      <c r="I489" s="104">
        <v>1113.3599999999999</v>
      </c>
      <c r="J489" s="104">
        <v>1113.3599999999999</v>
      </c>
      <c r="K489" s="104">
        <v>1113.3599999999999</v>
      </c>
      <c r="L489" s="104">
        <v>1113.3599999999999</v>
      </c>
      <c r="M489" s="104">
        <v>1113.3599999999999</v>
      </c>
      <c r="N489" s="104">
        <v>1113.3599999999999</v>
      </c>
      <c r="O489" s="104">
        <v>1113.3599999999999</v>
      </c>
      <c r="P489" s="104">
        <v>1113.3599999999999</v>
      </c>
      <c r="Q489" s="104">
        <v>1113.3599999999999</v>
      </c>
      <c r="R489" s="104">
        <v>1113.3599999999999</v>
      </c>
      <c r="S489" s="104">
        <v>1113.3599999999999</v>
      </c>
    </row>
    <row r="490" spans="1:19">
      <c r="B490" s="5">
        <v>2010</v>
      </c>
      <c r="C490" s="33"/>
      <c r="D490" s="33"/>
      <c r="E490" s="33"/>
      <c r="F490" s="33"/>
      <c r="G490" s="104">
        <v>378.72</v>
      </c>
      <c r="H490" s="104">
        <v>378.72</v>
      </c>
      <c r="I490" s="104">
        <v>378.72</v>
      </c>
      <c r="J490" s="104">
        <v>378.72</v>
      </c>
      <c r="K490" s="104">
        <v>378.72</v>
      </c>
      <c r="L490" s="104">
        <v>378.72</v>
      </c>
      <c r="M490" s="104">
        <v>378.72</v>
      </c>
      <c r="N490" s="104">
        <v>378.72</v>
      </c>
      <c r="O490" s="104">
        <v>378.72</v>
      </c>
      <c r="P490" s="104">
        <v>378.72</v>
      </c>
      <c r="Q490" s="104">
        <v>378.72</v>
      </c>
      <c r="R490" s="104">
        <v>378.72</v>
      </c>
      <c r="S490" s="104">
        <v>378.72</v>
      </c>
    </row>
    <row r="491" spans="1:19">
      <c r="B491" s="5">
        <v>2009</v>
      </c>
      <c r="C491" s="33"/>
      <c r="D491" s="33"/>
      <c r="E491" s="33"/>
      <c r="F491" s="104">
        <v>977.79</v>
      </c>
      <c r="G491" s="104">
        <v>977.79</v>
      </c>
      <c r="H491" s="104">
        <v>977.79</v>
      </c>
      <c r="I491" s="104">
        <v>977.79</v>
      </c>
      <c r="J491" s="104">
        <v>977.79</v>
      </c>
      <c r="K491" s="104">
        <v>977.79</v>
      </c>
      <c r="L491" s="104">
        <v>977.79</v>
      </c>
      <c r="M491" s="104">
        <v>977.79</v>
      </c>
      <c r="N491" s="104">
        <v>977.79</v>
      </c>
      <c r="O491" s="104">
        <v>977.79</v>
      </c>
      <c r="P491" s="104">
        <v>977.79</v>
      </c>
      <c r="Q491" s="104">
        <v>977.79</v>
      </c>
      <c r="R491" s="104">
        <v>977.79</v>
      </c>
      <c r="S491" s="104">
        <v>977.79</v>
      </c>
    </row>
    <row r="492" spans="1:19">
      <c r="B492" s="5">
        <v>2008</v>
      </c>
      <c r="C492" s="33"/>
      <c r="D492" s="33"/>
      <c r="E492" s="104">
        <v>424.05</v>
      </c>
      <c r="F492" s="104">
        <v>424.05</v>
      </c>
      <c r="G492" s="104">
        <v>424.05</v>
      </c>
      <c r="H492" s="104">
        <v>424.05</v>
      </c>
      <c r="I492" s="104">
        <v>424.05</v>
      </c>
      <c r="J492" s="104">
        <v>424.05</v>
      </c>
      <c r="K492" s="104">
        <v>424.05</v>
      </c>
      <c r="L492" s="104">
        <v>424.05</v>
      </c>
      <c r="M492" s="104">
        <v>424.05</v>
      </c>
      <c r="N492" s="104">
        <v>424.05</v>
      </c>
      <c r="O492" s="104">
        <v>424.05</v>
      </c>
      <c r="P492" s="104">
        <v>424.05</v>
      </c>
      <c r="Q492" s="104">
        <v>424.05</v>
      </c>
      <c r="R492" s="104">
        <v>424.05</v>
      </c>
      <c r="S492" s="104">
        <v>424.05</v>
      </c>
    </row>
    <row r="493" spans="1:19">
      <c r="B493" s="5">
        <v>2007</v>
      </c>
      <c r="C493" s="33"/>
      <c r="D493" s="104">
        <v>1405.69</v>
      </c>
      <c r="E493" s="104">
        <v>1405.69</v>
      </c>
      <c r="F493" s="104">
        <v>1405.69</v>
      </c>
      <c r="G493" s="104">
        <v>1405.69</v>
      </c>
      <c r="H493" s="104">
        <v>1405.69</v>
      </c>
      <c r="I493" s="104">
        <v>1405.69</v>
      </c>
      <c r="J493" s="104">
        <v>1405.69</v>
      </c>
      <c r="K493" s="104">
        <v>1405.69</v>
      </c>
      <c r="L493" s="104">
        <v>1405.69</v>
      </c>
      <c r="M493" s="104">
        <v>1405.69</v>
      </c>
      <c r="N493" s="104">
        <v>1405.69</v>
      </c>
      <c r="O493" s="104">
        <v>1405.69</v>
      </c>
      <c r="P493" s="104">
        <v>1405.69</v>
      </c>
      <c r="Q493" s="104">
        <v>1405.69</v>
      </c>
      <c r="R493" s="104">
        <v>1405.69</v>
      </c>
      <c r="S493" s="104">
        <v>1405.69</v>
      </c>
    </row>
    <row r="494" spans="1:19">
      <c r="B494" s="5">
        <v>2006</v>
      </c>
      <c r="C494" s="34">
        <v>800.78399999999988</v>
      </c>
      <c r="D494" s="104">
        <v>800.78</v>
      </c>
      <c r="E494" s="104">
        <v>800.78</v>
      </c>
      <c r="F494" s="104">
        <v>800.78</v>
      </c>
      <c r="G494" s="104">
        <v>800.78</v>
      </c>
      <c r="H494" s="104">
        <v>800.78</v>
      </c>
      <c r="I494" s="104">
        <v>800.78</v>
      </c>
      <c r="J494" s="104">
        <v>800.78</v>
      </c>
      <c r="K494" s="104">
        <v>800.78</v>
      </c>
      <c r="L494" s="104">
        <v>800.78</v>
      </c>
      <c r="M494" s="104">
        <v>800.78</v>
      </c>
      <c r="N494" s="104">
        <v>800.78</v>
      </c>
      <c r="O494" s="104">
        <v>800.78</v>
      </c>
      <c r="P494" s="104">
        <v>800.78</v>
      </c>
      <c r="Q494" s="104">
        <v>800.78</v>
      </c>
      <c r="R494" s="104">
        <v>800.78</v>
      </c>
      <c r="S494" s="104">
        <v>800.78</v>
      </c>
    </row>
    <row r="495" spans="1:19">
      <c r="B495" s="5">
        <v>2005</v>
      </c>
      <c r="C495" s="34">
        <v>24180.590399999997</v>
      </c>
      <c r="D495" s="104">
        <v>24180.59</v>
      </c>
      <c r="E495" s="104">
        <v>24180.59</v>
      </c>
      <c r="F495" s="104">
        <v>24180.59</v>
      </c>
      <c r="G495" s="104">
        <v>24180.59</v>
      </c>
      <c r="H495" s="104">
        <v>24180.59</v>
      </c>
      <c r="I495" s="104">
        <v>24180.59</v>
      </c>
      <c r="J495" s="104">
        <v>24180.59</v>
      </c>
      <c r="K495" s="104">
        <v>24180.59</v>
      </c>
      <c r="L495" s="104">
        <v>24180.59</v>
      </c>
      <c r="M495" s="104">
        <v>24180.59</v>
      </c>
      <c r="N495" s="104">
        <v>24180.59</v>
      </c>
      <c r="O495" s="104">
        <v>24180.59</v>
      </c>
      <c r="P495" s="104">
        <v>24180.59</v>
      </c>
      <c r="Q495" s="104">
        <v>24180.59</v>
      </c>
      <c r="R495" s="104">
        <v>24180.59</v>
      </c>
      <c r="S495" s="104">
        <v>24180.59</v>
      </c>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v>530.89200000000005</v>
      </c>
      <c r="D497" s="104">
        <v>530.89</v>
      </c>
      <c r="E497" s="104">
        <v>530.89</v>
      </c>
      <c r="F497" s="104">
        <v>530.89</v>
      </c>
      <c r="G497" s="104">
        <v>530.89</v>
      </c>
      <c r="H497" s="104">
        <v>530.89</v>
      </c>
      <c r="I497" s="104">
        <v>530.89</v>
      </c>
      <c r="J497" s="104">
        <v>530.89</v>
      </c>
      <c r="K497" s="104">
        <v>530.89</v>
      </c>
      <c r="L497" s="104">
        <v>530.89</v>
      </c>
      <c r="M497" s="104">
        <v>530.89</v>
      </c>
      <c r="N497" s="104">
        <v>530.89</v>
      </c>
      <c r="O497" s="104">
        <v>530.89</v>
      </c>
      <c r="P497" s="104">
        <v>530.89</v>
      </c>
      <c r="Q497" s="104">
        <v>530.89</v>
      </c>
      <c r="R497" s="104">
        <v>530.89</v>
      </c>
      <c r="S497" s="104">
        <v>530.89</v>
      </c>
    </row>
    <row r="498" spans="2:19">
      <c r="B498" s="5">
        <v>2002</v>
      </c>
      <c r="C498" s="34">
        <v>1351.4759999999999</v>
      </c>
      <c r="D498" s="104">
        <v>1351.48</v>
      </c>
      <c r="E498" s="104">
        <v>1351.48</v>
      </c>
      <c r="F498" s="104">
        <v>1351.48</v>
      </c>
      <c r="G498" s="104">
        <v>1351.48</v>
      </c>
      <c r="H498" s="104">
        <v>1351.48</v>
      </c>
      <c r="I498" s="104">
        <v>1351.48</v>
      </c>
      <c r="J498" s="104">
        <v>1351.48</v>
      </c>
      <c r="K498" s="104">
        <v>1351.48</v>
      </c>
      <c r="L498" s="104">
        <v>1351.48</v>
      </c>
      <c r="M498" s="104">
        <v>1351.48</v>
      </c>
      <c r="N498" s="104">
        <v>1351.48</v>
      </c>
      <c r="O498" s="104">
        <v>1231.1300000000001</v>
      </c>
      <c r="P498" s="104">
        <v>1231.1300000000001</v>
      </c>
      <c r="Q498" s="104">
        <v>1231.1300000000001</v>
      </c>
      <c r="R498" s="104">
        <v>1231.1300000000001</v>
      </c>
      <c r="S498" s="104">
        <v>1231.1300000000001</v>
      </c>
    </row>
    <row r="499" spans="2:19">
      <c r="B499" s="5">
        <v>2001</v>
      </c>
      <c r="C499" s="34">
        <v>214.8648</v>
      </c>
      <c r="D499" s="104">
        <v>214.86</v>
      </c>
      <c r="E499" s="104">
        <v>214.86</v>
      </c>
      <c r="F499" s="104">
        <v>214.86</v>
      </c>
      <c r="G499" s="104">
        <v>214.86</v>
      </c>
      <c r="H499" s="104">
        <v>214.86</v>
      </c>
      <c r="I499" s="104">
        <v>214.86</v>
      </c>
      <c r="J499" s="104">
        <v>214.86</v>
      </c>
      <c r="K499" s="104">
        <v>214.86</v>
      </c>
      <c r="L499" s="104">
        <v>214.86</v>
      </c>
      <c r="M499" s="104">
        <v>214.86</v>
      </c>
      <c r="N499" s="104">
        <v>214.86</v>
      </c>
      <c r="O499" s="104">
        <v>214.86</v>
      </c>
      <c r="P499" s="104">
        <v>214.86</v>
      </c>
      <c r="Q499" s="104">
        <v>214.86</v>
      </c>
      <c r="R499" s="104">
        <v>214.86</v>
      </c>
      <c r="S499" s="104">
        <v>214.86</v>
      </c>
    </row>
    <row r="500" spans="2:19">
      <c r="B500" s="5">
        <v>2000</v>
      </c>
      <c r="C500" s="34">
        <v>1489.5767999999998</v>
      </c>
      <c r="D500" s="104">
        <v>1489.58</v>
      </c>
      <c r="E500" s="104">
        <v>1489.58</v>
      </c>
      <c r="F500" s="104">
        <v>1489.58</v>
      </c>
      <c r="G500" s="104">
        <v>1489.58</v>
      </c>
      <c r="H500" s="104">
        <v>1489.58</v>
      </c>
      <c r="I500" s="104">
        <v>1489.58</v>
      </c>
      <c r="J500" s="104">
        <v>1489.58</v>
      </c>
      <c r="K500" s="104">
        <v>1489.58</v>
      </c>
      <c r="L500" s="104">
        <v>1489.58</v>
      </c>
      <c r="M500" s="104">
        <v>1489.58</v>
      </c>
      <c r="N500" s="104">
        <v>1489.58</v>
      </c>
      <c r="O500" s="104">
        <v>1489.58</v>
      </c>
      <c r="P500" s="104">
        <v>1489.58</v>
      </c>
      <c r="Q500" s="104">
        <v>1489.58</v>
      </c>
      <c r="R500" s="104">
        <v>1489.58</v>
      </c>
      <c r="S500" s="104">
        <v>1489.58</v>
      </c>
    </row>
    <row r="501" spans="2:19">
      <c r="B501" s="5">
        <v>1999</v>
      </c>
      <c r="C501" s="34">
        <v>1478.4119999999998</v>
      </c>
      <c r="D501" s="104">
        <v>1478.41</v>
      </c>
      <c r="E501" s="104">
        <v>1478.41</v>
      </c>
      <c r="F501" s="104">
        <v>1478.41</v>
      </c>
      <c r="G501" s="104">
        <v>1478.41</v>
      </c>
      <c r="H501" s="104">
        <v>1478.41</v>
      </c>
      <c r="I501" s="104">
        <v>1478.41</v>
      </c>
      <c r="J501" s="104">
        <v>1478.41</v>
      </c>
      <c r="K501" s="104">
        <v>1478.41</v>
      </c>
      <c r="L501" s="104">
        <v>1478.41</v>
      </c>
      <c r="M501" s="104">
        <v>1478.41</v>
      </c>
      <c r="N501" s="104">
        <v>1478.41</v>
      </c>
      <c r="O501" s="104">
        <v>1478.41</v>
      </c>
      <c r="P501" s="104">
        <v>1478.41</v>
      </c>
      <c r="Q501" s="104">
        <v>1478.41</v>
      </c>
      <c r="R501" s="104">
        <v>1478.41</v>
      </c>
      <c r="S501" s="104">
        <v>1478.41</v>
      </c>
    </row>
    <row r="502" spans="2:19">
      <c r="B502" s="5">
        <v>1998</v>
      </c>
      <c r="C502" s="34">
        <v>715.39919999999995</v>
      </c>
      <c r="D502" s="104">
        <v>715.4</v>
      </c>
      <c r="E502" s="104">
        <v>715.4</v>
      </c>
      <c r="F502" s="104">
        <v>715.4</v>
      </c>
      <c r="G502" s="104">
        <v>715.4</v>
      </c>
      <c r="H502" s="104">
        <v>715.4</v>
      </c>
      <c r="I502" s="104">
        <v>715.4</v>
      </c>
      <c r="J502" s="104">
        <v>715.4</v>
      </c>
      <c r="K502" s="104">
        <v>715.4</v>
      </c>
      <c r="L502" s="104">
        <v>715.4</v>
      </c>
      <c r="M502" s="104">
        <v>715.4</v>
      </c>
      <c r="N502" s="104">
        <v>715.4</v>
      </c>
      <c r="O502" s="104">
        <v>715.4</v>
      </c>
      <c r="P502" s="104">
        <v>715.4</v>
      </c>
      <c r="Q502" s="104">
        <v>715.4</v>
      </c>
      <c r="R502" s="104">
        <v>715.4</v>
      </c>
      <c r="S502" s="104">
        <v>715.4</v>
      </c>
    </row>
    <row r="503" spans="2:19">
      <c r="B503" s="5">
        <v>1997</v>
      </c>
      <c r="C503" s="34">
        <v>455.84160000000003</v>
      </c>
      <c r="D503" s="104">
        <v>455.84</v>
      </c>
      <c r="E503" s="104">
        <v>455.84</v>
      </c>
      <c r="F503" s="104">
        <v>455.84</v>
      </c>
      <c r="G503" s="104">
        <v>455.84</v>
      </c>
      <c r="H503" s="104">
        <v>455.84</v>
      </c>
      <c r="I503" s="104">
        <v>455.84</v>
      </c>
      <c r="J503" s="104">
        <v>455.84</v>
      </c>
      <c r="K503" s="104">
        <v>455.84</v>
      </c>
      <c r="L503" s="104">
        <v>455.84</v>
      </c>
      <c r="M503" s="104">
        <v>455.84</v>
      </c>
      <c r="N503" s="104">
        <v>455.84</v>
      </c>
      <c r="O503" s="104">
        <v>296.22000000000003</v>
      </c>
      <c r="P503" s="104">
        <v>296.22000000000003</v>
      </c>
      <c r="Q503" s="104">
        <v>296.22000000000003</v>
      </c>
      <c r="R503" s="104">
        <v>296.22000000000003</v>
      </c>
      <c r="S503" s="104">
        <v>296.22000000000003</v>
      </c>
    </row>
    <row r="504" spans="2:19">
      <c r="B504" s="5">
        <v>1996</v>
      </c>
      <c r="C504" s="34">
        <v>4742.1311999999998</v>
      </c>
      <c r="D504" s="104">
        <v>4742.13</v>
      </c>
      <c r="E504" s="104">
        <v>4742.13</v>
      </c>
      <c r="F504" s="104">
        <v>4742.13</v>
      </c>
      <c r="G504" s="104">
        <v>4742.13</v>
      </c>
      <c r="H504" s="104">
        <v>4742.13</v>
      </c>
      <c r="I504" s="104">
        <v>4742.13</v>
      </c>
      <c r="J504" s="104">
        <v>4742.13</v>
      </c>
      <c r="K504" s="104">
        <v>4742.13</v>
      </c>
      <c r="L504" s="104">
        <v>4742.13</v>
      </c>
      <c r="M504" s="104">
        <v>4742.13</v>
      </c>
      <c r="N504" s="104">
        <v>4742.13</v>
      </c>
      <c r="O504" s="104">
        <v>4742.13</v>
      </c>
      <c r="P504" s="104">
        <v>4742.13</v>
      </c>
      <c r="Q504" s="104">
        <v>4742.13</v>
      </c>
      <c r="R504" s="104">
        <v>4742.13</v>
      </c>
      <c r="S504" s="104">
        <v>4742.13</v>
      </c>
    </row>
    <row r="505" spans="2:19">
      <c r="B505" s="5">
        <v>1995</v>
      </c>
      <c r="C505" s="34">
        <v>2827.9967999999999</v>
      </c>
      <c r="D505" s="104">
        <v>2828</v>
      </c>
      <c r="E505" s="104">
        <v>2828</v>
      </c>
      <c r="F505" s="104">
        <v>2828</v>
      </c>
      <c r="G505" s="104">
        <v>2828</v>
      </c>
      <c r="H505" s="104">
        <v>2828</v>
      </c>
      <c r="I505" s="104">
        <v>2828</v>
      </c>
      <c r="J505" s="104">
        <v>2828</v>
      </c>
      <c r="K505" s="104">
        <v>2828</v>
      </c>
      <c r="L505" s="104">
        <v>2828</v>
      </c>
      <c r="M505" s="104">
        <v>2828</v>
      </c>
      <c r="N505" s="104">
        <v>2828</v>
      </c>
      <c r="O505" s="104">
        <v>2484.94</v>
      </c>
      <c r="P505" s="104">
        <v>2484.94</v>
      </c>
      <c r="Q505" s="104">
        <v>2484.94</v>
      </c>
      <c r="R505" s="104">
        <v>2484.94</v>
      </c>
      <c r="S505" s="104">
        <v>2484.94</v>
      </c>
    </row>
    <row r="506" spans="2:19">
      <c r="B506" s="5">
        <v>1994</v>
      </c>
      <c r="C506" s="34">
        <v>13029.8856</v>
      </c>
      <c r="D506" s="104">
        <v>13029.89</v>
      </c>
      <c r="E506" s="104">
        <v>13029.89</v>
      </c>
      <c r="F506" s="104">
        <v>13029.89</v>
      </c>
      <c r="G506" s="104">
        <v>13029.89</v>
      </c>
      <c r="H506" s="104">
        <v>13029.89</v>
      </c>
      <c r="I506" s="104">
        <v>13029.89</v>
      </c>
      <c r="J506" s="104">
        <v>13029.89</v>
      </c>
      <c r="K506" s="104">
        <v>13029.89</v>
      </c>
      <c r="L506" s="104">
        <v>13029.89</v>
      </c>
      <c r="M506" s="104">
        <v>13029.89</v>
      </c>
      <c r="N506" s="104">
        <v>13029.89</v>
      </c>
      <c r="O506" s="104">
        <v>12964.06</v>
      </c>
      <c r="P506" s="104">
        <v>12964.06</v>
      </c>
      <c r="Q506" s="104">
        <v>12964.06</v>
      </c>
      <c r="R506" s="104">
        <v>12964.06</v>
      </c>
      <c r="S506" s="104">
        <v>12964.06</v>
      </c>
    </row>
    <row r="507" spans="2:19">
      <c r="B507" s="5">
        <v>1993</v>
      </c>
      <c r="C507" s="34">
        <v>4983.3071999999993</v>
      </c>
      <c r="D507" s="104">
        <v>4983.3100000000004</v>
      </c>
      <c r="E507" s="104">
        <v>4983.3100000000004</v>
      </c>
      <c r="F507" s="104">
        <v>4983.3100000000004</v>
      </c>
      <c r="G507" s="104">
        <v>4983.3100000000004</v>
      </c>
      <c r="H507" s="104">
        <v>4983.3100000000004</v>
      </c>
      <c r="I507" s="104">
        <v>4983.3100000000004</v>
      </c>
      <c r="J507" s="104">
        <v>4983.3100000000004</v>
      </c>
      <c r="K507" s="104">
        <v>4983.3100000000004</v>
      </c>
      <c r="L507" s="104">
        <v>4983.3100000000004</v>
      </c>
      <c r="M507" s="104">
        <v>4983.3100000000004</v>
      </c>
      <c r="N507" s="104">
        <v>4983.3100000000004</v>
      </c>
      <c r="O507" s="104">
        <v>4077.98</v>
      </c>
      <c r="P507" s="104">
        <v>4077.98</v>
      </c>
      <c r="Q507" s="104">
        <v>4077.98</v>
      </c>
      <c r="R507" s="104">
        <v>4077.98</v>
      </c>
      <c r="S507" s="104">
        <v>4077.98</v>
      </c>
    </row>
    <row r="508" spans="2:19">
      <c r="B508" s="5">
        <v>1992</v>
      </c>
      <c r="C508" s="34">
        <v>8819.032799999999</v>
      </c>
      <c r="D508" s="104">
        <v>8819.0300000000007</v>
      </c>
      <c r="E508" s="104">
        <v>8819.0300000000007</v>
      </c>
      <c r="F508" s="104">
        <v>8819.0300000000007</v>
      </c>
      <c r="G508" s="104">
        <v>8819.0300000000007</v>
      </c>
      <c r="H508" s="104">
        <v>8819.0300000000007</v>
      </c>
      <c r="I508" s="104">
        <v>8819.0300000000007</v>
      </c>
      <c r="J508" s="104">
        <v>8819.0300000000007</v>
      </c>
      <c r="K508" s="104">
        <v>8819.0300000000007</v>
      </c>
      <c r="L508" s="104">
        <v>8819.0300000000007</v>
      </c>
      <c r="M508" s="104">
        <v>8819.0300000000007</v>
      </c>
      <c r="N508" s="104">
        <v>8819.0300000000007</v>
      </c>
      <c r="O508" s="104">
        <v>313.02</v>
      </c>
      <c r="P508" s="104">
        <v>313.02</v>
      </c>
      <c r="Q508" s="104">
        <v>313.02</v>
      </c>
      <c r="R508" s="104">
        <v>313.02</v>
      </c>
      <c r="S508" s="104">
        <v>313.02</v>
      </c>
    </row>
    <row r="509" spans="2:19">
      <c r="B509" s="5">
        <v>1991</v>
      </c>
      <c r="C509" s="34">
        <v>472.67759999999998</v>
      </c>
      <c r="D509" s="104">
        <v>472.68</v>
      </c>
      <c r="E509" s="104">
        <v>472.68</v>
      </c>
      <c r="F509" s="104">
        <v>472.68</v>
      </c>
      <c r="G509" s="104">
        <v>472.68</v>
      </c>
      <c r="H509" s="104">
        <v>472.68</v>
      </c>
      <c r="I509" s="104">
        <v>472.68</v>
      </c>
      <c r="J509" s="104">
        <v>472.68</v>
      </c>
      <c r="K509" s="104">
        <v>472.68</v>
      </c>
      <c r="L509" s="104">
        <v>472.68</v>
      </c>
      <c r="M509" s="104">
        <v>472.68</v>
      </c>
      <c r="N509" s="104">
        <v>472.68</v>
      </c>
      <c r="O509" s="34"/>
      <c r="P509" s="34"/>
      <c r="Q509" s="34"/>
      <c r="R509" s="34"/>
      <c r="S509" s="34"/>
    </row>
    <row r="510" spans="2:19">
      <c r="B510" s="5">
        <v>1990</v>
      </c>
      <c r="C510" s="34">
        <v>965.84879999999998</v>
      </c>
      <c r="D510" s="104">
        <v>965.85</v>
      </c>
      <c r="E510" s="104">
        <v>965.85</v>
      </c>
      <c r="F510" s="104">
        <v>965.85</v>
      </c>
      <c r="G510" s="104">
        <v>965.85</v>
      </c>
      <c r="H510" s="104">
        <v>965.85</v>
      </c>
      <c r="I510" s="104">
        <v>965.85</v>
      </c>
      <c r="J510" s="104">
        <v>965.85</v>
      </c>
      <c r="K510" s="104">
        <v>965.85</v>
      </c>
      <c r="L510" s="104">
        <v>965.85</v>
      </c>
      <c r="M510" s="104">
        <v>965.85</v>
      </c>
      <c r="N510" s="104">
        <v>965.85</v>
      </c>
      <c r="O510" s="104">
        <v>490.59</v>
      </c>
      <c r="P510" s="104">
        <v>490.59</v>
      </c>
      <c r="Q510" s="104">
        <v>490.59</v>
      </c>
      <c r="R510" s="104">
        <v>490.59</v>
      </c>
      <c r="S510" s="104">
        <v>490.59</v>
      </c>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SUM(C478:C570)</f>
        <v>67058.716799999995</v>
      </c>
      <c r="D571" s="7">
        <f t="shared" ref="D571" si="44">SUM(D478:D570)</f>
        <v>68464.41</v>
      </c>
      <c r="E571" s="7">
        <f t="shared" ref="E571" si="45">SUM(E478:E570)</f>
        <v>68888.459999999992</v>
      </c>
      <c r="F571" s="7">
        <f t="shared" ref="F571" si="46">SUM(F478:F570)</f>
        <v>69866.25</v>
      </c>
      <c r="G571" s="7">
        <f t="shared" ref="G571" si="47">SUM(G478:G570)</f>
        <v>70244.97</v>
      </c>
      <c r="H571" s="7">
        <f t="shared" ref="H571" si="48">SUM(H478:H570)</f>
        <v>71358.33</v>
      </c>
      <c r="I571" s="7">
        <f t="shared" ref="I571" si="49">SUM(I478:I570)</f>
        <v>84823.98</v>
      </c>
      <c r="J571" s="7">
        <f t="shared" ref="J571" si="50">SUM(J478:J570)</f>
        <v>89413.6</v>
      </c>
      <c r="K571" s="7">
        <f t="shared" ref="K571" si="51">SUM(K478:K570)</f>
        <v>90408.72</v>
      </c>
      <c r="L571" s="7">
        <f t="shared" ref="L571" si="52">SUM(L478:L570)</f>
        <v>92649.66</v>
      </c>
      <c r="M571" s="7">
        <f t="shared" ref="M571" si="53">SUM(M478:M570)</f>
        <v>232753.99999999994</v>
      </c>
      <c r="N571" s="7">
        <f t="shared" ref="N571" si="54">SUM(N478:N570)</f>
        <v>233468.52999999997</v>
      </c>
      <c r="O571" s="7">
        <f t="shared" ref="O571" si="55">SUM(O478:O570)</f>
        <v>238449.59999999995</v>
      </c>
      <c r="P571" s="7">
        <f t="shared" ref="P571" si="56">SUM(P478:P570)</f>
        <v>266635.96000000002</v>
      </c>
      <c r="Q571" s="7">
        <f t="shared" ref="Q571" si="57">SUM(Q478:Q570)</f>
        <v>278671.09000000003</v>
      </c>
      <c r="R571" s="7">
        <f t="shared" ref="R571" si="58">SUM(R478:R570)</f>
        <v>282273.53999999998</v>
      </c>
      <c r="S571" s="7">
        <f t="shared" ref="S571" si="59">SUM(S478:S570)</f>
        <v>284173.54559999995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3311.52</v>
      </c>
    </row>
    <row r="574" spans="1:19">
      <c r="A574" s="35"/>
      <c r="B574" s="5">
        <v>2021</v>
      </c>
      <c r="C574" s="33"/>
      <c r="D574" s="33"/>
      <c r="E574" s="33"/>
      <c r="F574" s="33"/>
      <c r="G574" s="33"/>
      <c r="H574" s="33"/>
      <c r="I574" s="33"/>
      <c r="J574" s="33"/>
      <c r="K574" s="33"/>
      <c r="L574" s="33"/>
      <c r="M574" s="33"/>
      <c r="N574" s="33"/>
      <c r="O574" s="33"/>
      <c r="P574" s="33"/>
      <c r="Q574" s="33"/>
      <c r="R574" s="104">
        <v>419.12</v>
      </c>
      <c r="S574" s="104">
        <v>419.12</v>
      </c>
    </row>
    <row r="575" spans="1:19">
      <c r="B575" s="5">
        <v>2020</v>
      </c>
      <c r="C575" s="33"/>
      <c r="D575" s="33"/>
      <c r="E575" s="33"/>
      <c r="F575" s="33"/>
      <c r="G575" s="33"/>
      <c r="H575" s="33"/>
      <c r="I575" s="33"/>
      <c r="J575" s="33"/>
      <c r="K575" s="33"/>
      <c r="L575" s="33"/>
      <c r="M575" s="33"/>
      <c r="N575" s="33"/>
      <c r="O575" s="33"/>
      <c r="P575" s="33"/>
      <c r="Q575" s="104">
        <v>4398.13</v>
      </c>
      <c r="R575" s="104">
        <v>4398.13</v>
      </c>
      <c r="S575" s="104">
        <v>4398.13</v>
      </c>
    </row>
    <row r="576" spans="1:19">
      <c r="A576" s="37"/>
      <c r="B576" s="5">
        <v>2019</v>
      </c>
      <c r="C576" s="33"/>
      <c r="D576" s="33"/>
      <c r="E576" s="33"/>
      <c r="F576" s="33"/>
      <c r="G576" s="33"/>
      <c r="H576" s="33"/>
      <c r="I576" s="33"/>
      <c r="J576" s="33"/>
      <c r="K576" s="33"/>
      <c r="L576" s="33"/>
      <c r="M576" s="33"/>
      <c r="N576" s="33"/>
      <c r="O576" s="33"/>
      <c r="P576" s="104">
        <v>205.71</v>
      </c>
      <c r="Q576" s="104">
        <v>205.71</v>
      </c>
      <c r="R576" s="104">
        <v>205.71</v>
      </c>
      <c r="S576" s="104">
        <v>205.71</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104">
        <v>22344.639999999999</v>
      </c>
      <c r="O578" s="104">
        <v>22344.639999999999</v>
      </c>
      <c r="P578" s="104">
        <v>22344.639999999999</v>
      </c>
      <c r="Q578" s="104">
        <v>22344.639999999999</v>
      </c>
      <c r="R578" s="104">
        <v>22344.639999999999</v>
      </c>
      <c r="S578" s="104">
        <v>22344.639999999999</v>
      </c>
    </row>
    <row r="579" spans="1:19">
      <c r="B579" s="5">
        <v>2016</v>
      </c>
      <c r="C579" s="33"/>
      <c r="D579" s="33"/>
      <c r="E579" s="33"/>
      <c r="F579" s="33"/>
      <c r="G579" s="33"/>
      <c r="H579" s="33"/>
      <c r="I579" s="33"/>
      <c r="J579" s="33"/>
      <c r="K579" s="33"/>
      <c r="L579" s="33"/>
      <c r="M579" s="104">
        <v>420</v>
      </c>
      <c r="N579" s="104">
        <v>420</v>
      </c>
      <c r="O579" s="104">
        <v>420</v>
      </c>
      <c r="P579" s="104">
        <v>420</v>
      </c>
      <c r="Q579" s="104">
        <v>420</v>
      </c>
      <c r="R579" s="104">
        <v>420</v>
      </c>
      <c r="S579" s="104">
        <v>420</v>
      </c>
    </row>
    <row r="580" spans="1:19">
      <c r="B580" s="5">
        <v>2015</v>
      </c>
      <c r="C580" s="33"/>
      <c r="D580" s="33"/>
      <c r="E580" s="33"/>
      <c r="F580" s="33"/>
      <c r="G580" s="33"/>
      <c r="H580" s="33"/>
      <c r="I580" s="33"/>
      <c r="J580" s="33"/>
      <c r="K580" s="33"/>
      <c r="L580" s="104">
        <v>544.08000000000004</v>
      </c>
      <c r="M580" s="104">
        <v>544.08000000000004</v>
      </c>
      <c r="N580" s="104">
        <v>544.08000000000004</v>
      </c>
      <c r="O580" s="104">
        <v>544.08000000000004</v>
      </c>
      <c r="P580" s="104">
        <v>544.08000000000004</v>
      </c>
      <c r="Q580" s="104">
        <v>544.08000000000004</v>
      </c>
      <c r="R580" s="104">
        <v>544.08000000000004</v>
      </c>
      <c r="S580" s="104">
        <v>544.08000000000004</v>
      </c>
    </row>
    <row r="581" spans="1:19">
      <c r="B581" s="5">
        <v>2014</v>
      </c>
      <c r="C581" s="33"/>
      <c r="D581" s="33"/>
      <c r="E581" s="33"/>
      <c r="F581" s="33"/>
      <c r="G581" s="33"/>
      <c r="H581" s="33"/>
      <c r="I581" s="33"/>
      <c r="J581" s="33"/>
      <c r="K581" s="104">
        <v>4068.9</v>
      </c>
      <c r="L581" s="104">
        <v>4068.9</v>
      </c>
      <c r="M581" s="104">
        <v>4068.9</v>
      </c>
      <c r="N581" s="104">
        <v>4068.9</v>
      </c>
      <c r="O581" s="104">
        <v>4068.9</v>
      </c>
      <c r="P581" s="104">
        <v>4068.9</v>
      </c>
      <c r="Q581" s="104">
        <v>4068.9</v>
      </c>
      <c r="R581" s="104">
        <v>4068.9</v>
      </c>
      <c r="S581" s="104">
        <v>4068.9</v>
      </c>
    </row>
    <row r="582" spans="1:19">
      <c r="B582" s="5">
        <v>2013</v>
      </c>
      <c r="C582" s="33"/>
      <c r="D582" s="33"/>
      <c r="E582" s="33"/>
      <c r="F582" s="33"/>
      <c r="G582" s="33"/>
      <c r="H582" s="33"/>
      <c r="I582" s="33"/>
      <c r="J582" s="104">
        <v>2003.83</v>
      </c>
      <c r="K582" s="104">
        <v>2003.83</v>
      </c>
      <c r="L582" s="104">
        <v>2003.83</v>
      </c>
      <c r="M582" s="104">
        <v>2003.83</v>
      </c>
      <c r="N582" s="104">
        <v>2003.83</v>
      </c>
      <c r="O582" s="104">
        <v>2003.83</v>
      </c>
      <c r="P582" s="104">
        <v>2003.83</v>
      </c>
      <c r="Q582" s="104">
        <v>2003.83</v>
      </c>
      <c r="R582" s="104">
        <v>2003.83</v>
      </c>
      <c r="S582" s="104">
        <v>2003.83</v>
      </c>
    </row>
    <row r="583" spans="1:19">
      <c r="B583" s="5">
        <v>2012</v>
      </c>
      <c r="C583" s="33"/>
      <c r="D583" s="33"/>
      <c r="E583" s="33"/>
      <c r="F583" s="33"/>
      <c r="G583" s="33"/>
      <c r="H583" s="33"/>
      <c r="I583" s="104">
        <v>1204.03</v>
      </c>
      <c r="J583" s="104">
        <v>1204.03</v>
      </c>
      <c r="K583" s="104">
        <v>1204.03</v>
      </c>
      <c r="L583" s="104">
        <v>1204.03</v>
      </c>
      <c r="M583" s="104">
        <v>1204.03</v>
      </c>
      <c r="N583" s="104">
        <v>1204.03</v>
      </c>
      <c r="O583" s="104">
        <v>1204.03</v>
      </c>
      <c r="P583" s="104">
        <v>1204.03</v>
      </c>
      <c r="Q583" s="104">
        <v>1204.03</v>
      </c>
      <c r="R583" s="104">
        <v>1204.03</v>
      </c>
      <c r="S583" s="104">
        <v>1204.03</v>
      </c>
    </row>
    <row r="584" spans="1:19">
      <c r="B584" s="5">
        <v>2011</v>
      </c>
      <c r="C584" s="33"/>
      <c r="D584" s="33"/>
      <c r="E584" s="33"/>
      <c r="F584" s="33"/>
      <c r="G584" s="33"/>
      <c r="H584" s="104">
        <v>11499.47</v>
      </c>
      <c r="I584" s="104">
        <v>11499.47</v>
      </c>
      <c r="J584" s="104">
        <v>11499.47</v>
      </c>
      <c r="K584" s="104">
        <v>11499.47</v>
      </c>
      <c r="L584" s="104">
        <v>11499.47</v>
      </c>
      <c r="M584" s="104">
        <v>11499.47</v>
      </c>
      <c r="N584" s="104">
        <v>11499.47</v>
      </c>
      <c r="O584" s="104">
        <v>11499.47</v>
      </c>
      <c r="P584" s="104">
        <v>11499.47</v>
      </c>
      <c r="Q584" s="104">
        <v>11499.47</v>
      </c>
      <c r="R584" s="104">
        <v>11499.47</v>
      </c>
      <c r="S584" s="104">
        <v>11499.47</v>
      </c>
    </row>
    <row r="585" spans="1:19">
      <c r="B585" s="5">
        <v>2010</v>
      </c>
      <c r="C585" s="33"/>
      <c r="D585" s="33"/>
      <c r="E585" s="33"/>
      <c r="F585" s="33"/>
      <c r="G585" s="104">
        <v>10230</v>
      </c>
      <c r="H585" s="104">
        <v>10230</v>
      </c>
      <c r="I585" s="104">
        <v>10230</v>
      </c>
      <c r="J585" s="104">
        <v>10230</v>
      </c>
      <c r="K585" s="104">
        <v>10230</v>
      </c>
      <c r="L585" s="104">
        <v>10230</v>
      </c>
      <c r="M585" s="104">
        <v>10230</v>
      </c>
      <c r="N585" s="104">
        <v>10230</v>
      </c>
      <c r="O585" s="104">
        <v>10230</v>
      </c>
      <c r="P585" s="104">
        <v>10230</v>
      </c>
      <c r="Q585" s="104">
        <v>10230</v>
      </c>
      <c r="R585" s="104">
        <v>10230</v>
      </c>
      <c r="S585" s="104">
        <v>10230</v>
      </c>
    </row>
    <row r="586" spans="1:19">
      <c r="B586" s="5">
        <v>2009</v>
      </c>
      <c r="C586" s="33"/>
      <c r="D586" s="33"/>
      <c r="E586" s="33"/>
      <c r="F586" s="104">
        <v>2618.88</v>
      </c>
      <c r="G586" s="104">
        <v>2618.88</v>
      </c>
      <c r="H586" s="104">
        <v>2618.88</v>
      </c>
      <c r="I586" s="104">
        <v>2618.88</v>
      </c>
      <c r="J586" s="104">
        <v>2618.88</v>
      </c>
      <c r="K586" s="104">
        <v>2618.88</v>
      </c>
      <c r="L586" s="104">
        <v>2618.88</v>
      </c>
      <c r="M586" s="104">
        <v>2618.88</v>
      </c>
      <c r="N586" s="104">
        <v>2618.88</v>
      </c>
      <c r="O586" s="104">
        <v>2618.88</v>
      </c>
      <c r="P586" s="104">
        <v>2618.88</v>
      </c>
      <c r="Q586" s="104">
        <v>2618.88</v>
      </c>
      <c r="R586" s="104">
        <v>2618.88</v>
      </c>
      <c r="S586" s="104">
        <v>2618.88</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104">
        <v>239.24</v>
      </c>
      <c r="E588" s="104">
        <v>239.24</v>
      </c>
      <c r="F588" s="104">
        <v>239.24</v>
      </c>
      <c r="G588" s="104">
        <v>239.24</v>
      </c>
      <c r="H588" s="104">
        <v>239.24</v>
      </c>
      <c r="I588" s="104">
        <v>239.24</v>
      </c>
      <c r="J588" s="104">
        <v>239.24</v>
      </c>
      <c r="K588" s="104">
        <v>239.24</v>
      </c>
      <c r="L588" s="104">
        <v>239.24</v>
      </c>
      <c r="M588" s="104">
        <v>239.24</v>
      </c>
      <c r="N588" s="104">
        <v>239.24</v>
      </c>
      <c r="O588" s="104">
        <v>239.24</v>
      </c>
      <c r="P588" s="104">
        <v>239.24</v>
      </c>
      <c r="Q588" s="104">
        <v>239.24</v>
      </c>
      <c r="R588" s="104">
        <v>239.24</v>
      </c>
      <c r="S588" s="104">
        <v>239.24</v>
      </c>
    </row>
    <row r="589" spans="1:19">
      <c r="B589" s="5">
        <v>2006</v>
      </c>
      <c r="C589" s="34">
        <v>1618.6504</v>
      </c>
      <c r="D589" s="104">
        <v>1618.65</v>
      </c>
      <c r="E589" s="104">
        <v>1618.65</v>
      </c>
      <c r="F589" s="104">
        <v>1618.65</v>
      </c>
      <c r="G589" s="104">
        <v>1618.65</v>
      </c>
      <c r="H589" s="104">
        <v>1618.65</v>
      </c>
      <c r="I589" s="104">
        <v>1618.65</v>
      </c>
      <c r="J589" s="104">
        <v>1618.65</v>
      </c>
      <c r="K589" s="104">
        <v>1618.65</v>
      </c>
      <c r="L589" s="104">
        <v>1618.65</v>
      </c>
      <c r="M589" s="104">
        <v>1618.65</v>
      </c>
      <c r="N589" s="104">
        <v>1618.65</v>
      </c>
      <c r="O589" s="104">
        <v>1618.65</v>
      </c>
      <c r="P589" s="104">
        <v>1618.65</v>
      </c>
      <c r="Q589" s="104">
        <v>1618.65</v>
      </c>
      <c r="R589" s="104">
        <v>1618.65</v>
      </c>
      <c r="S589" s="104">
        <v>1618.65</v>
      </c>
    </row>
    <row r="590" spans="1:19">
      <c r="B590" s="5">
        <v>2005</v>
      </c>
      <c r="C590" s="34">
        <v>2221.9503999999997</v>
      </c>
      <c r="D590" s="104">
        <v>2221.9499999999998</v>
      </c>
      <c r="E590" s="104">
        <v>2221.9499999999998</v>
      </c>
      <c r="F590" s="104">
        <v>2221.9499999999998</v>
      </c>
      <c r="G590" s="104">
        <v>2221.9499999999998</v>
      </c>
      <c r="H590" s="104">
        <v>2221.9499999999998</v>
      </c>
      <c r="I590" s="104">
        <v>2221.9499999999998</v>
      </c>
      <c r="J590" s="104">
        <v>2221.9499999999998</v>
      </c>
      <c r="K590" s="104">
        <v>2221.9499999999998</v>
      </c>
      <c r="L590" s="104">
        <v>2221.9499999999998</v>
      </c>
      <c r="M590" s="104">
        <v>2221.9499999999998</v>
      </c>
      <c r="N590" s="104">
        <v>2221.9499999999998</v>
      </c>
      <c r="O590" s="104">
        <v>2221.9499999999998</v>
      </c>
      <c r="P590" s="104">
        <v>2221.9499999999998</v>
      </c>
      <c r="Q590" s="104">
        <v>2221.9499999999998</v>
      </c>
      <c r="R590" s="104">
        <v>2221.9499999999998</v>
      </c>
      <c r="S590" s="104">
        <v>2221.9499999999998</v>
      </c>
    </row>
    <row r="591" spans="1:19">
      <c r="B591" s="5">
        <v>2004</v>
      </c>
      <c r="C591" s="34">
        <v>5102.4367999999995</v>
      </c>
      <c r="D591" s="104">
        <v>5102.4399999999996</v>
      </c>
      <c r="E591" s="104">
        <v>5102.4399999999996</v>
      </c>
      <c r="F591" s="104">
        <v>5102.4399999999996</v>
      </c>
      <c r="G591" s="104">
        <v>5102.4399999999996</v>
      </c>
      <c r="H591" s="104">
        <v>5102.4399999999996</v>
      </c>
      <c r="I591" s="104">
        <v>5102.4399999999996</v>
      </c>
      <c r="J591" s="104">
        <v>5102.4399999999996</v>
      </c>
      <c r="K591" s="104">
        <v>5102.4399999999996</v>
      </c>
      <c r="L591" s="104">
        <v>5102.4399999999996</v>
      </c>
      <c r="M591" s="104">
        <v>5102.4399999999996</v>
      </c>
      <c r="N591" s="104">
        <v>5102.4399999999996</v>
      </c>
      <c r="O591" s="104">
        <v>5102.4399999999996</v>
      </c>
      <c r="P591" s="104">
        <v>5102.4399999999996</v>
      </c>
      <c r="Q591" s="104">
        <v>5102.4399999999996</v>
      </c>
      <c r="R591" s="104">
        <v>5102.4399999999996</v>
      </c>
      <c r="S591" s="104">
        <v>5102.4399999999996</v>
      </c>
    </row>
    <row r="592" spans="1:19">
      <c r="B592" s="5">
        <v>2003</v>
      </c>
      <c r="C592" s="34">
        <v>3749.3967999999995</v>
      </c>
      <c r="D592" s="104">
        <v>3749.4</v>
      </c>
      <c r="E592" s="104">
        <v>3749.4</v>
      </c>
      <c r="F592" s="104">
        <v>3749.4</v>
      </c>
      <c r="G592" s="104">
        <v>3749.4</v>
      </c>
      <c r="H592" s="104">
        <v>3749.4</v>
      </c>
      <c r="I592" s="104">
        <v>3749.4</v>
      </c>
      <c r="J592" s="104">
        <v>3749.4</v>
      </c>
      <c r="K592" s="104">
        <v>3749.4</v>
      </c>
      <c r="L592" s="104">
        <v>3749.4</v>
      </c>
      <c r="M592" s="104">
        <v>3749.4</v>
      </c>
      <c r="N592" s="104">
        <v>3749.4</v>
      </c>
      <c r="O592" s="104">
        <v>3681.93</v>
      </c>
      <c r="P592" s="104">
        <v>3681.93</v>
      </c>
      <c r="Q592" s="104">
        <v>3681.93</v>
      </c>
      <c r="R592" s="104">
        <v>3681.93</v>
      </c>
      <c r="S592" s="104">
        <v>3681.93</v>
      </c>
    </row>
    <row r="593" spans="2:19">
      <c r="B593" s="5">
        <v>2002</v>
      </c>
      <c r="C593" s="34">
        <v>621.58319999999992</v>
      </c>
      <c r="D593" s="104">
        <v>621.58000000000004</v>
      </c>
      <c r="E593" s="104">
        <v>621.58000000000004</v>
      </c>
      <c r="F593" s="104">
        <v>621.58000000000004</v>
      </c>
      <c r="G593" s="104">
        <v>621.58000000000004</v>
      </c>
      <c r="H593" s="104">
        <v>621.58000000000004</v>
      </c>
      <c r="I593" s="104">
        <v>621.58000000000004</v>
      </c>
      <c r="J593" s="104">
        <v>621.58000000000004</v>
      </c>
      <c r="K593" s="104">
        <v>621.58000000000004</v>
      </c>
      <c r="L593" s="104">
        <v>621.58000000000004</v>
      </c>
      <c r="M593" s="104">
        <v>621.58000000000004</v>
      </c>
      <c r="N593" s="104">
        <v>621.58000000000004</v>
      </c>
      <c r="O593" s="104">
        <v>621.58000000000004</v>
      </c>
      <c r="P593" s="104">
        <v>621.58000000000004</v>
      </c>
      <c r="Q593" s="104">
        <v>621.58000000000004</v>
      </c>
      <c r="R593" s="104">
        <v>621.58000000000004</v>
      </c>
      <c r="S593" s="104">
        <v>621.58000000000004</v>
      </c>
    </row>
    <row r="594" spans="2:19">
      <c r="B594" s="5">
        <v>2001</v>
      </c>
      <c r="C594" s="34">
        <v>1199.0576000000001</v>
      </c>
      <c r="D594" s="104">
        <v>1199.06</v>
      </c>
      <c r="E594" s="104">
        <v>1199.06</v>
      </c>
      <c r="F594" s="104">
        <v>1199.06</v>
      </c>
      <c r="G594" s="104">
        <v>1199.06</v>
      </c>
      <c r="H594" s="104">
        <v>1199.06</v>
      </c>
      <c r="I594" s="104">
        <v>1199.06</v>
      </c>
      <c r="J594" s="104">
        <v>1199.06</v>
      </c>
      <c r="K594" s="104">
        <v>1199.06</v>
      </c>
      <c r="L594" s="104">
        <v>1199.06</v>
      </c>
      <c r="M594" s="104">
        <v>1199.06</v>
      </c>
      <c r="N594" s="104">
        <v>1199.06</v>
      </c>
      <c r="O594" s="104">
        <v>1077.1099999999999</v>
      </c>
      <c r="P594" s="104">
        <v>1077.1099999999999</v>
      </c>
      <c r="Q594" s="104">
        <v>1077.1099999999999</v>
      </c>
      <c r="R594" s="104">
        <v>1077.1099999999999</v>
      </c>
      <c r="S594" s="104">
        <v>1077.1099999999999</v>
      </c>
    </row>
    <row r="595" spans="2:19">
      <c r="B595" s="5">
        <v>2000</v>
      </c>
      <c r="C595" s="34">
        <v>3040.0803999999998</v>
      </c>
      <c r="D595" s="104">
        <v>3040.08</v>
      </c>
      <c r="E595" s="104">
        <v>3040.08</v>
      </c>
      <c r="F595" s="104">
        <v>3040.08</v>
      </c>
      <c r="G595" s="104">
        <v>3040.08</v>
      </c>
      <c r="H595" s="104">
        <v>3040.08</v>
      </c>
      <c r="I595" s="104">
        <v>3040.08</v>
      </c>
      <c r="J595" s="104">
        <v>3040.08</v>
      </c>
      <c r="K595" s="104">
        <v>3040.08</v>
      </c>
      <c r="L595" s="104">
        <v>3040.08</v>
      </c>
      <c r="M595" s="104">
        <v>3040.08</v>
      </c>
      <c r="N595" s="104">
        <v>3040.08</v>
      </c>
      <c r="O595" s="104">
        <v>3040.08</v>
      </c>
      <c r="P595" s="104">
        <v>3040.08</v>
      </c>
      <c r="Q595" s="104">
        <v>3040.08</v>
      </c>
      <c r="R595" s="104">
        <v>3040.08</v>
      </c>
      <c r="S595" s="104">
        <v>3040.08</v>
      </c>
    </row>
    <row r="596" spans="2:19">
      <c r="B596" s="5">
        <v>1999</v>
      </c>
      <c r="C596" s="34">
        <v>1055.3031999999998</v>
      </c>
      <c r="D596" s="104">
        <v>1055.3</v>
      </c>
      <c r="E596" s="104">
        <v>1055.3</v>
      </c>
      <c r="F596" s="104">
        <v>1055.3</v>
      </c>
      <c r="G596" s="104">
        <v>1055.3</v>
      </c>
      <c r="H596" s="104">
        <v>1055.3</v>
      </c>
      <c r="I596" s="104">
        <v>1055.3</v>
      </c>
      <c r="J596" s="104">
        <v>1055.3</v>
      </c>
      <c r="K596" s="104">
        <v>1055.3</v>
      </c>
      <c r="L596" s="104">
        <v>1055.3</v>
      </c>
      <c r="M596" s="104">
        <v>1055.3</v>
      </c>
      <c r="N596" s="104">
        <v>1055.3</v>
      </c>
      <c r="O596" s="104">
        <v>874.3</v>
      </c>
      <c r="P596" s="104">
        <v>874.3</v>
      </c>
      <c r="Q596" s="104">
        <v>874.3</v>
      </c>
      <c r="R596" s="104">
        <v>874.3</v>
      </c>
      <c r="S596" s="104">
        <v>874.3</v>
      </c>
    </row>
    <row r="597" spans="2:19">
      <c r="B597" s="5">
        <v>1998</v>
      </c>
      <c r="C597" s="34">
        <v>4463.5039999999999</v>
      </c>
      <c r="D597" s="104">
        <v>4463.5</v>
      </c>
      <c r="E597" s="104">
        <v>4463.5</v>
      </c>
      <c r="F597" s="104">
        <v>4463.5</v>
      </c>
      <c r="G597" s="104">
        <v>4463.5</v>
      </c>
      <c r="H597" s="104">
        <v>4463.5</v>
      </c>
      <c r="I597" s="104">
        <v>4463.5</v>
      </c>
      <c r="J597" s="104">
        <v>4463.5</v>
      </c>
      <c r="K597" s="104">
        <v>4463.5</v>
      </c>
      <c r="L597" s="104">
        <v>4463.5</v>
      </c>
      <c r="M597" s="104">
        <v>4463.5</v>
      </c>
      <c r="N597" s="104">
        <v>4463.5</v>
      </c>
      <c r="O597" s="104">
        <v>3956.64</v>
      </c>
      <c r="P597" s="104">
        <v>3956.64</v>
      </c>
      <c r="Q597" s="104">
        <v>3956.64</v>
      </c>
      <c r="R597" s="104">
        <v>3956.64</v>
      </c>
      <c r="S597" s="104">
        <v>3956.64</v>
      </c>
    </row>
    <row r="598" spans="2:19">
      <c r="B598" s="5">
        <v>1997</v>
      </c>
      <c r="C598" s="34">
        <v>2959.9428000000003</v>
      </c>
      <c r="D598" s="104">
        <v>2959.94</v>
      </c>
      <c r="E598" s="104">
        <v>2959.94</v>
      </c>
      <c r="F598" s="104">
        <v>2959.94</v>
      </c>
      <c r="G598" s="104">
        <v>2959.94</v>
      </c>
      <c r="H598" s="104">
        <v>2959.94</v>
      </c>
      <c r="I598" s="104">
        <v>2959.94</v>
      </c>
      <c r="J598" s="104">
        <v>2959.94</v>
      </c>
      <c r="K598" s="104">
        <v>2959.94</v>
      </c>
      <c r="L598" s="104">
        <v>2959.94</v>
      </c>
      <c r="M598" s="104">
        <v>2959.94</v>
      </c>
      <c r="N598" s="104">
        <v>2959.94</v>
      </c>
      <c r="O598" s="104">
        <v>2652.96</v>
      </c>
      <c r="P598" s="104">
        <v>2652.96</v>
      </c>
      <c r="Q598" s="104">
        <v>2652.96</v>
      </c>
      <c r="R598" s="104">
        <v>2652.96</v>
      </c>
      <c r="S598" s="104">
        <v>2652.96</v>
      </c>
    </row>
    <row r="599" spans="2:19">
      <c r="B599" s="5">
        <v>1996</v>
      </c>
      <c r="C599" s="34">
        <v>1788.0011999999997</v>
      </c>
      <c r="D599" s="104">
        <v>1788</v>
      </c>
      <c r="E599" s="104">
        <v>1788</v>
      </c>
      <c r="F599" s="104">
        <v>1788</v>
      </c>
      <c r="G599" s="104">
        <v>1788</v>
      </c>
      <c r="H599" s="104">
        <v>1788</v>
      </c>
      <c r="I599" s="104">
        <v>1788</v>
      </c>
      <c r="J599" s="104">
        <v>1788</v>
      </c>
      <c r="K599" s="104">
        <v>1788</v>
      </c>
      <c r="L599" s="104">
        <v>1788</v>
      </c>
      <c r="M599" s="104">
        <v>1788</v>
      </c>
      <c r="N599" s="104">
        <v>1788</v>
      </c>
      <c r="O599" s="104">
        <v>1081.92</v>
      </c>
      <c r="P599" s="104">
        <v>1081.92</v>
      </c>
      <c r="Q599" s="104">
        <v>1081.92</v>
      </c>
      <c r="R599" s="104">
        <v>1081.92</v>
      </c>
      <c r="S599" s="104">
        <v>1081.92</v>
      </c>
    </row>
    <row r="600" spans="2:19">
      <c r="B600" s="5">
        <v>1995</v>
      </c>
      <c r="C600" s="34">
        <v>17703.9352</v>
      </c>
      <c r="D600" s="104">
        <v>17703.939999999999</v>
      </c>
      <c r="E600" s="104">
        <v>17703.939999999999</v>
      </c>
      <c r="F600" s="104">
        <v>17703.939999999999</v>
      </c>
      <c r="G600" s="104">
        <v>17703.939999999999</v>
      </c>
      <c r="H600" s="104">
        <v>17703.939999999999</v>
      </c>
      <c r="I600" s="104">
        <v>17703.939999999999</v>
      </c>
      <c r="J600" s="104">
        <v>17703.939999999999</v>
      </c>
      <c r="K600" s="104">
        <v>17703.939999999999</v>
      </c>
      <c r="L600" s="104">
        <v>17703.939999999999</v>
      </c>
      <c r="M600" s="104">
        <v>17703.939999999999</v>
      </c>
      <c r="N600" s="104">
        <v>17703.939999999999</v>
      </c>
      <c r="O600" s="104">
        <v>17624.02</v>
      </c>
      <c r="P600" s="104">
        <v>17624.02</v>
      </c>
      <c r="Q600" s="104">
        <v>17624.02</v>
      </c>
      <c r="R600" s="104">
        <v>17624.02</v>
      </c>
      <c r="S600" s="104">
        <v>17624.02</v>
      </c>
    </row>
    <row r="601" spans="2:19">
      <c r="B601" s="5">
        <v>1994</v>
      </c>
      <c r="C601" s="34">
        <v>7556.0411999999978</v>
      </c>
      <c r="D601" s="104">
        <v>7556.04</v>
      </c>
      <c r="E601" s="104">
        <v>7556.04</v>
      </c>
      <c r="F601" s="104">
        <v>7556.04</v>
      </c>
      <c r="G601" s="104">
        <v>7556.04</v>
      </c>
      <c r="H601" s="104">
        <v>7556.04</v>
      </c>
      <c r="I601" s="104">
        <v>7556.04</v>
      </c>
      <c r="J601" s="104">
        <v>7556.04</v>
      </c>
      <c r="K601" s="104">
        <v>7556.04</v>
      </c>
      <c r="L601" s="104">
        <v>7556.04</v>
      </c>
      <c r="M601" s="104">
        <v>7556.04</v>
      </c>
      <c r="N601" s="104">
        <v>7556.04</v>
      </c>
      <c r="O601" s="104">
        <v>6593.26</v>
      </c>
      <c r="P601" s="104">
        <v>6593.26</v>
      </c>
      <c r="Q601" s="104">
        <v>6593.26</v>
      </c>
      <c r="R601" s="104">
        <v>6593.26</v>
      </c>
      <c r="S601" s="104">
        <v>6593.26</v>
      </c>
    </row>
    <row r="602" spans="2:19">
      <c r="B602" s="5">
        <v>1993</v>
      </c>
      <c r="C602" s="34">
        <v>1580.8609999999999</v>
      </c>
      <c r="D602" s="104">
        <v>1580.86</v>
      </c>
      <c r="E602" s="104">
        <v>1580.86</v>
      </c>
      <c r="F602" s="104">
        <v>1580.86</v>
      </c>
      <c r="G602" s="104">
        <v>1580.86</v>
      </c>
      <c r="H602" s="104">
        <v>1580.86</v>
      </c>
      <c r="I602" s="104">
        <v>1580.86</v>
      </c>
      <c r="J602" s="104">
        <v>1580.86</v>
      </c>
      <c r="K602" s="104">
        <v>1580.86</v>
      </c>
      <c r="L602" s="104">
        <v>1580.86</v>
      </c>
      <c r="M602" s="104">
        <v>1580.86</v>
      </c>
      <c r="N602" s="104">
        <v>1580.86</v>
      </c>
      <c r="O602" s="104">
        <v>1467.97</v>
      </c>
      <c r="P602" s="104">
        <v>1467.97</v>
      </c>
      <c r="Q602" s="104">
        <v>1467.97</v>
      </c>
      <c r="R602" s="104">
        <v>1467.97</v>
      </c>
      <c r="S602" s="104">
        <v>1467.97</v>
      </c>
    </row>
    <row r="603" spans="2:19">
      <c r="B603" s="5">
        <v>1992</v>
      </c>
      <c r="C603" s="34">
        <v>5211.5704000000005</v>
      </c>
      <c r="D603" s="104">
        <v>5211.57</v>
      </c>
      <c r="E603" s="104">
        <v>5211.57</v>
      </c>
      <c r="F603" s="104">
        <v>5211.57</v>
      </c>
      <c r="G603" s="104">
        <v>5211.57</v>
      </c>
      <c r="H603" s="104">
        <v>5211.57</v>
      </c>
      <c r="I603" s="104">
        <v>5211.57</v>
      </c>
      <c r="J603" s="104">
        <v>5211.57</v>
      </c>
      <c r="K603" s="104">
        <v>5211.57</v>
      </c>
      <c r="L603" s="104">
        <v>5211.57</v>
      </c>
      <c r="M603" s="104">
        <v>5211.57</v>
      </c>
      <c r="N603" s="104">
        <v>5211.57</v>
      </c>
      <c r="O603" s="104">
        <v>4793.32</v>
      </c>
      <c r="P603" s="104">
        <v>4793.32</v>
      </c>
      <c r="Q603" s="104">
        <v>4793.32</v>
      </c>
      <c r="R603" s="104">
        <v>4793.32</v>
      </c>
      <c r="S603" s="104">
        <v>4793.32</v>
      </c>
    </row>
    <row r="604" spans="2:19">
      <c r="B604" s="5">
        <v>1991</v>
      </c>
      <c r="C604" s="34">
        <v>1318.62</v>
      </c>
      <c r="D604" s="104">
        <v>1318.62</v>
      </c>
      <c r="E604" s="104">
        <v>1318.62</v>
      </c>
      <c r="F604" s="104">
        <v>1318.62</v>
      </c>
      <c r="G604" s="104">
        <v>1318.62</v>
      </c>
      <c r="H604" s="104">
        <v>1318.62</v>
      </c>
      <c r="I604" s="104">
        <v>1318.62</v>
      </c>
      <c r="J604" s="104">
        <v>1318.62</v>
      </c>
      <c r="K604" s="104">
        <v>1318.62</v>
      </c>
      <c r="L604" s="104">
        <v>1318.62</v>
      </c>
      <c r="M604" s="104">
        <v>1318.62</v>
      </c>
      <c r="N604" s="104">
        <v>1318.62</v>
      </c>
      <c r="O604" s="104">
        <v>1318.62</v>
      </c>
      <c r="P604" s="104">
        <v>1318.62</v>
      </c>
      <c r="Q604" s="104">
        <v>1318.62</v>
      </c>
      <c r="R604" s="104">
        <v>1318.62</v>
      </c>
      <c r="S604" s="104">
        <v>1318.62</v>
      </c>
    </row>
    <row r="605" spans="2:19">
      <c r="B605" s="5">
        <v>1990</v>
      </c>
      <c r="C605" s="34">
        <v>1751.5616</v>
      </c>
      <c r="D605" s="104">
        <v>1751.56</v>
      </c>
      <c r="E605" s="104">
        <v>1751.56</v>
      </c>
      <c r="F605" s="104">
        <v>1751.56</v>
      </c>
      <c r="G605" s="104">
        <v>1751.56</v>
      </c>
      <c r="H605" s="104">
        <v>1751.56</v>
      </c>
      <c r="I605" s="104">
        <v>1751.56</v>
      </c>
      <c r="J605" s="104">
        <v>1751.56</v>
      </c>
      <c r="K605" s="104">
        <v>1751.56</v>
      </c>
      <c r="L605" s="104">
        <v>1751.56</v>
      </c>
      <c r="M605" s="104">
        <v>1751.56</v>
      </c>
      <c r="N605" s="104">
        <v>1751.56</v>
      </c>
      <c r="O605" s="104">
        <v>1647.38</v>
      </c>
      <c r="P605" s="104">
        <v>1647.38</v>
      </c>
      <c r="Q605" s="104">
        <v>1647.38</v>
      </c>
      <c r="R605" s="104">
        <v>1647.38</v>
      </c>
      <c r="S605" s="104">
        <v>1647.38</v>
      </c>
    </row>
    <row r="606" spans="2:19">
      <c r="B606" s="5">
        <v>1989</v>
      </c>
      <c r="C606" s="34">
        <v>126.88319999999999</v>
      </c>
      <c r="D606" s="104">
        <v>126.88</v>
      </c>
      <c r="E606" s="104">
        <v>126.88</v>
      </c>
      <c r="F606" s="104">
        <v>126.88</v>
      </c>
      <c r="G606" s="104">
        <v>126.88</v>
      </c>
      <c r="H606" s="104">
        <v>126.88</v>
      </c>
      <c r="I606" s="104">
        <v>126.88</v>
      </c>
      <c r="J606" s="104">
        <v>126.88</v>
      </c>
      <c r="K606" s="104">
        <v>126.88</v>
      </c>
      <c r="L606" s="104">
        <v>126.88</v>
      </c>
      <c r="M606" s="104">
        <v>126.88</v>
      </c>
      <c r="N606" s="104">
        <v>126.88</v>
      </c>
      <c r="O606" s="34"/>
      <c r="P606" s="34"/>
      <c r="Q606" s="34"/>
      <c r="R606" s="34"/>
      <c r="S606" s="34"/>
    </row>
    <row r="607" spans="2:19">
      <c r="B607" s="5">
        <v>1988</v>
      </c>
      <c r="C607" s="34">
        <v>3858.2496000000001</v>
      </c>
      <c r="D607" s="104">
        <v>3858.25</v>
      </c>
      <c r="E607" s="104">
        <v>3858.25</v>
      </c>
      <c r="F607" s="104">
        <v>3858.25</v>
      </c>
      <c r="G607" s="104">
        <v>3858.25</v>
      </c>
      <c r="H607" s="104">
        <v>3858.25</v>
      </c>
      <c r="I607" s="104">
        <v>3858.25</v>
      </c>
      <c r="J607" s="104">
        <v>3858.25</v>
      </c>
      <c r="K607" s="104">
        <v>3858.25</v>
      </c>
      <c r="L607" s="104">
        <v>3858.25</v>
      </c>
      <c r="M607" s="104">
        <v>3858.25</v>
      </c>
      <c r="N607" s="104">
        <v>3858.25</v>
      </c>
      <c r="O607" s="34"/>
      <c r="P607" s="34"/>
      <c r="Q607" s="34"/>
      <c r="R607" s="34"/>
      <c r="S607" s="34"/>
    </row>
    <row r="608" spans="2:19">
      <c r="B608" s="5">
        <v>1987</v>
      </c>
      <c r="C608" s="34">
        <v>1003.15</v>
      </c>
      <c r="D608" s="104">
        <v>1003.15</v>
      </c>
      <c r="E608" s="104">
        <v>1003.15</v>
      </c>
      <c r="F608" s="104">
        <v>1003.15</v>
      </c>
      <c r="G608" s="104">
        <v>1003.15</v>
      </c>
      <c r="H608" s="104">
        <v>1003.15</v>
      </c>
      <c r="I608" s="104">
        <v>1003.15</v>
      </c>
      <c r="J608" s="104">
        <v>1003.15</v>
      </c>
      <c r="K608" s="104">
        <v>1003.15</v>
      </c>
      <c r="L608" s="104">
        <v>1003.15</v>
      </c>
      <c r="M608" s="104">
        <v>1003.15</v>
      </c>
      <c r="N608" s="104">
        <v>1003.15</v>
      </c>
      <c r="O608" s="104">
        <v>1003.15</v>
      </c>
      <c r="P608" s="104">
        <v>1003.15</v>
      </c>
      <c r="Q608" s="104">
        <v>1003.15</v>
      </c>
      <c r="R608" s="104">
        <v>1003.15</v>
      </c>
      <c r="S608" s="104">
        <v>1003.15</v>
      </c>
    </row>
    <row r="609" spans="2:19">
      <c r="B609" s="5">
        <v>1986</v>
      </c>
      <c r="C609" s="34">
        <v>4600.8732</v>
      </c>
      <c r="D609" s="104">
        <v>4600.87</v>
      </c>
      <c r="E609" s="104">
        <v>4600.87</v>
      </c>
      <c r="F609" s="104">
        <v>4600.87</v>
      </c>
      <c r="G609" s="104">
        <v>4600.87</v>
      </c>
      <c r="H609" s="104">
        <v>4600.87</v>
      </c>
      <c r="I609" s="104">
        <v>4600.87</v>
      </c>
      <c r="J609" s="104">
        <v>4600.87</v>
      </c>
      <c r="K609" s="104">
        <v>4600.87</v>
      </c>
      <c r="L609" s="104">
        <v>4600.87</v>
      </c>
      <c r="M609" s="104">
        <v>4600.87</v>
      </c>
      <c r="N609" s="104">
        <v>4600.87</v>
      </c>
      <c r="O609" s="104">
        <v>3917.01</v>
      </c>
      <c r="P609" s="104">
        <v>3917.01</v>
      </c>
      <c r="Q609" s="104">
        <v>3917.01</v>
      </c>
      <c r="R609" s="104">
        <v>3917.01</v>
      </c>
      <c r="S609" s="104">
        <v>3917.01</v>
      </c>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v>1637.8103999999998</v>
      </c>
      <c r="D621" s="104">
        <v>1637.81</v>
      </c>
      <c r="E621" s="104">
        <v>1637.81</v>
      </c>
      <c r="F621" s="104">
        <v>1637.81</v>
      </c>
      <c r="G621" s="104">
        <v>1637.81</v>
      </c>
      <c r="H621" s="104">
        <v>1637.81</v>
      </c>
      <c r="I621" s="104">
        <v>1637.81</v>
      </c>
      <c r="J621" s="104">
        <v>1637.81</v>
      </c>
      <c r="K621" s="104">
        <v>1637.81</v>
      </c>
      <c r="L621" s="104">
        <v>1637.81</v>
      </c>
      <c r="M621" s="104">
        <v>1637.81</v>
      </c>
      <c r="N621" s="104">
        <v>1637.81</v>
      </c>
      <c r="O621" s="104">
        <v>1637.81</v>
      </c>
      <c r="P621" s="104">
        <v>1637.81</v>
      </c>
      <c r="Q621" s="104">
        <v>1637.81</v>
      </c>
      <c r="R621" s="104">
        <v>1637.81</v>
      </c>
      <c r="S621" s="104">
        <v>1637.81</v>
      </c>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v>168.97199999999998</v>
      </c>
      <c r="D623" s="104">
        <v>168.97</v>
      </c>
      <c r="E623" s="104">
        <v>168.97</v>
      </c>
      <c r="F623" s="104">
        <v>168.97</v>
      </c>
      <c r="G623" s="104">
        <v>168.97</v>
      </c>
      <c r="H623" s="104">
        <v>168.97</v>
      </c>
      <c r="I623" s="104">
        <v>168.97</v>
      </c>
      <c r="J623" s="104">
        <v>168.97</v>
      </c>
      <c r="K623" s="104">
        <v>168.97</v>
      </c>
      <c r="L623" s="104">
        <v>168.97</v>
      </c>
      <c r="M623" s="104">
        <v>168.97</v>
      </c>
      <c r="N623" s="104">
        <v>168.97</v>
      </c>
      <c r="O623" s="104">
        <v>168.97</v>
      </c>
      <c r="P623" s="104">
        <v>168.97</v>
      </c>
      <c r="Q623" s="104">
        <v>168.97</v>
      </c>
      <c r="R623" s="104">
        <v>168.97</v>
      </c>
      <c r="S623" s="104">
        <v>168.97</v>
      </c>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SUM(C573:C665)</f>
        <v>74338.434599999993</v>
      </c>
      <c r="D666" s="7">
        <f t="shared" ref="D666" si="60">SUM(D573:D665)</f>
        <v>74577.659999999974</v>
      </c>
      <c r="E666" s="7">
        <f t="shared" ref="E666" si="61">SUM(E573:E665)</f>
        <v>74577.659999999974</v>
      </c>
      <c r="F666" s="7">
        <f t="shared" ref="F666" si="62">SUM(F573:F665)</f>
        <v>77196.539999999994</v>
      </c>
      <c r="G666" s="7">
        <f t="shared" ref="G666" si="63">SUM(G573:G665)</f>
        <v>87426.539999999979</v>
      </c>
      <c r="H666" s="7">
        <f t="shared" ref="H666" si="64">SUM(H573:H665)</f>
        <v>98926.00999999998</v>
      </c>
      <c r="I666" s="7">
        <f t="shared" ref="I666" si="65">SUM(I573:I665)</f>
        <v>100130.03999999998</v>
      </c>
      <c r="J666" s="7">
        <f t="shared" ref="J666" si="66">SUM(J573:J665)</f>
        <v>102133.87</v>
      </c>
      <c r="K666" s="7">
        <f t="shared" ref="K666" si="67">SUM(K573:K665)</f>
        <v>106202.76999999999</v>
      </c>
      <c r="L666" s="7">
        <f t="shared" ref="L666" si="68">SUM(L573:L665)</f>
        <v>106746.84999999998</v>
      </c>
      <c r="M666" s="7">
        <f t="shared" ref="M666" si="69">SUM(M573:M665)</f>
        <v>107166.84999999998</v>
      </c>
      <c r="N666" s="7">
        <f t="shared" ref="N666" si="70">SUM(N573:N665)</f>
        <v>129511.48999999999</v>
      </c>
      <c r="O666" s="7">
        <f t="shared" ref="O666" si="71">SUM(O573:O665)</f>
        <v>121274.14</v>
      </c>
      <c r="P666" s="7">
        <f t="shared" ref="P666" si="72">SUM(P573:P665)</f>
        <v>121479.84999999999</v>
      </c>
      <c r="Q666" s="7">
        <f t="shared" ref="Q666" si="73">SUM(Q573:Q665)</f>
        <v>125877.98</v>
      </c>
      <c r="R666" s="7">
        <f t="shared" ref="R666" si="74">SUM(R573:R665)</f>
        <v>126297.09999999999</v>
      </c>
      <c r="S666" s="7">
        <f t="shared" ref="S666" si="75">SUM(S573:S665)</f>
        <v>129608.61999999998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104">
        <v>12998.7</v>
      </c>
      <c r="Q671" s="104">
        <v>12998.7</v>
      </c>
      <c r="R671" s="104">
        <v>12998.7</v>
      </c>
      <c r="S671" s="104">
        <v>12998.7</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v>1522.1952000000001</v>
      </c>
      <c r="D694" s="104">
        <v>1522.2</v>
      </c>
      <c r="E694" s="104">
        <v>1522.2</v>
      </c>
      <c r="F694" s="104">
        <v>1522.2</v>
      </c>
      <c r="G694" s="104">
        <v>1522.2</v>
      </c>
      <c r="H694" s="104">
        <v>1522.2</v>
      </c>
      <c r="I694" s="104">
        <v>1522.2</v>
      </c>
      <c r="J694" s="104">
        <v>1522.2</v>
      </c>
      <c r="K694" s="104">
        <v>1522.2</v>
      </c>
      <c r="L694" s="104">
        <v>1522.2</v>
      </c>
      <c r="M694" s="104">
        <v>1522.2</v>
      </c>
      <c r="N694" s="104">
        <v>1522.2</v>
      </c>
      <c r="O694" s="104">
        <v>1522.2</v>
      </c>
      <c r="P694" s="104">
        <v>1522.2</v>
      </c>
      <c r="Q694" s="104">
        <v>1522.2</v>
      </c>
      <c r="R694" s="104">
        <v>1522.2</v>
      </c>
      <c r="S694" s="104">
        <v>1522.2</v>
      </c>
    </row>
    <row r="695" spans="2:19">
      <c r="B695" s="5">
        <v>1995</v>
      </c>
      <c r="C695" s="34">
        <v>89.104799999999997</v>
      </c>
      <c r="D695" s="104">
        <v>89.1</v>
      </c>
      <c r="E695" s="104">
        <v>89.1</v>
      </c>
      <c r="F695" s="104">
        <v>89.1</v>
      </c>
      <c r="G695" s="104">
        <v>89.1</v>
      </c>
      <c r="H695" s="104">
        <v>89.1</v>
      </c>
      <c r="I695" s="104">
        <v>89.1</v>
      </c>
      <c r="J695" s="104">
        <v>89.1</v>
      </c>
      <c r="K695" s="104">
        <v>89.1</v>
      </c>
      <c r="L695" s="104">
        <v>89.1</v>
      </c>
      <c r="M695" s="104">
        <v>89.1</v>
      </c>
      <c r="N695" s="104">
        <v>89.1</v>
      </c>
      <c r="O695" s="104">
        <v>89.1</v>
      </c>
      <c r="P695" s="104">
        <v>89.1</v>
      </c>
      <c r="Q695" s="104">
        <v>89.1</v>
      </c>
      <c r="R695" s="104">
        <v>89.1</v>
      </c>
      <c r="S695" s="104">
        <v>89.1</v>
      </c>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v>7861.6151999999993</v>
      </c>
      <c r="D697" s="104">
        <v>7861.62</v>
      </c>
      <c r="E697" s="104">
        <v>7861.62</v>
      </c>
      <c r="F697" s="104">
        <v>7861.62</v>
      </c>
      <c r="G697" s="104">
        <v>7861.62</v>
      </c>
      <c r="H697" s="104">
        <v>7861.62</v>
      </c>
      <c r="I697" s="104">
        <v>7861.62</v>
      </c>
      <c r="J697" s="104">
        <v>7861.62</v>
      </c>
      <c r="K697" s="104">
        <v>7861.62</v>
      </c>
      <c r="L697" s="104">
        <v>7861.62</v>
      </c>
      <c r="M697" s="104">
        <v>7861.62</v>
      </c>
      <c r="N697" s="104">
        <v>7861.62</v>
      </c>
      <c r="O697" s="104">
        <v>7814.89</v>
      </c>
      <c r="P697" s="104">
        <v>7814.89</v>
      </c>
      <c r="Q697" s="104">
        <v>7814.89</v>
      </c>
      <c r="R697" s="104">
        <v>7814.89</v>
      </c>
      <c r="S697" s="104">
        <v>7814.89</v>
      </c>
    </row>
    <row r="698" spans="2:19">
      <c r="B698" s="5">
        <v>1992</v>
      </c>
      <c r="C698" s="34">
        <v>394.96800000000002</v>
      </c>
      <c r="D698" s="104">
        <v>394.97</v>
      </c>
      <c r="E698" s="104">
        <v>394.97</v>
      </c>
      <c r="F698" s="104">
        <v>394.97</v>
      </c>
      <c r="G698" s="104">
        <v>394.97</v>
      </c>
      <c r="H698" s="104">
        <v>394.97</v>
      </c>
      <c r="I698" s="104">
        <v>394.97</v>
      </c>
      <c r="J698" s="104">
        <v>394.97</v>
      </c>
      <c r="K698" s="104">
        <v>394.97</v>
      </c>
      <c r="L698" s="104">
        <v>394.97</v>
      </c>
      <c r="M698" s="104">
        <v>394.97</v>
      </c>
      <c r="N698" s="104">
        <v>394.97</v>
      </c>
      <c r="O698" s="104">
        <v>394.97</v>
      </c>
      <c r="P698" s="104">
        <v>394.97</v>
      </c>
      <c r="Q698" s="104">
        <v>394.97</v>
      </c>
      <c r="R698" s="104">
        <v>394.97</v>
      </c>
      <c r="S698" s="104">
        <v>394.97</v>
      </c>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SUM(C668:C760)</f>
        <v>9867.8832000000002</v>
      </c>
      <c r="D761" s="7">
        <f t="shared" ref="D761" si="76">SUM(D668:D760)</f>
        <v>9867.89</v>
      </c>
      <c r="E761" s="7">
        <f t="shared" ref="E761" si="77">SUM(E668:E760)</f>
        <v>9867.89</v>
      </c>
      <c r="F761" s="7">
        <f t="shared" ref="F761" si="78">SUM(F668:F760)</f>
        <v>9867.89</v>
      </c>
      <c r="G761" s="7">
        <f t="shared" ref="G761" si="79">SUM(G668:G760)</f>
        <v>9867.89</v>
      </c>
      <c r="H761" s="7">
        <f t="shared" ref="H761" si="80">SUM(H668:H760)</f>
        <v>9867.89</v>
      </c>
      <c r="I761" s="7">
        <f t="shared" ref="I761" si="81">SUM(I668:I760)</f>
        <v>9867.89</v>
      </c>
      <c r="J761" s="7">
        <f t="shared" ref="J761" si="82">SUM(J668:J760)</f>
        <v>9867.89</v>
      </c>
      <c r="K761" s="7">
        <f t="shared" ref="K761" si="83">SUM(K668:K760)</f>
        <v>9867.89</v>
      </c>
      <c r="L761" s="7">
        <f t="shared" ref="L761" si="84">SUM(L668:L760)</f>
        <v>9867.89</v>
      </c>
      <c r="M761" s="7">
        <f t="shared" ref="M761" si="85">SUM(M668:M760)</f>
        <v>9867.89</v>
      </c>
      <c r="N761" s="7">
        <f t="shared" ref="N761" si="86">SUM(N668:N760)</f>
        <v>9867.89</v>
      </c>
      <c r="O761" s="7">
        <f t="shared" ref="O761" si="87">SUM(O668:O760)</f>
        <v>9821.16</v>
      </c>
      <c r="P761" s="7">
        <f t="shared" ref="P761" si="88">SUM(P668:P760)</f>
        <v>22819.860000000004</v>
      </c>
      <c r="Q761" s="7">
        <f t="shared" ref="Q761" si="89">SUM(Q668:Q760)</f>
        <v>22819.860000000004</v>
      </c>
      <c r="R761" s="7">
        <f t="shared" ref="R761" si="90">SUM(R668:R760)</f>
        <v>22819.860000000004</v>
      </c>
      <c r="S761" s="7">
        <f t="shared" ref="S761" si="91">SUM(S668:S760)</f>
        <v>22819.860000000004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5359.9319999999998</v>
      </c>
    </row>
    <row r="764" spans="1:19">
      <c r="A764" s="35"/>
      <c r="B764" s="5">
        <v>2021</v>
      </c>
      <c r="C764" s="33"/>
      <c r="D764" s="33"/>
      <c r="E764" s="33"/>
      <c r="F764" s="33"/>
      <c r="G764" s="33"/>
      <c r="H764" s="33"/>
      <c r="I764" s="33"/>
      <c r="J764" s="33"/>
      <c r="K764" s="33"/>
      <c r="L764" s="33"/>
      <c r="M764" s="33"/>
      <c r="N764" s="33"/>
      <c r="O764" s="33"/>
      <c r="P764" s="33"/>
      <c r="Q764" s="33"/>
      <c r="R764" s="104">
        <v>20383.12</v>
      </c>
      <c r="S764" s="104">
        <v>20383.12</v>
      </c>
    </row>
    <row r="765" spans="1:19">
      <c r="B765" s="5">
        <v>2020</v>
      </c>
      <c r="C765" s="33"/>
      <c r="D765" s="33"/>
      <c r="E765" s="33"/>
      <c r="F765" s="33"/>
      <c r="G765" s="33"/>
      <c r="H765" s="33"/>
      <c r="I765" s="33"/>
      <c r="J765" s="33"/>
      <c r="K765" s="33"/>
      <c r="L765" s="33"/>
      <c r="M765" s="33"/>
      <c r="N765" s="33"/>
      <c r="O765" s="33"/>
      <c r="P765" s="33"/>
      <c r="Q765" s="104">
        <v>7003.22</v>
      </c>
      <c r="R765" s="104">
        <v>7003.22</v>
      </c>
      <c r="S765" s="104">
        <v>7003.22</v>
      </c>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104">
        <v>8259.1200000000008</v>
      </c>
      <c r="O768" s="104">
        <v>8259.1200000000008</v>
      </c>
      <c r="P768" s="104">
        <v>8259.1200000000008</v>
      </c>
      <c r="Q768" s="104">
        <v>8259.1200000000008</v>
      </c>
      <c r="R768" s="104">
        <v>8259.1200000000008</v>
      </c>
      <c r="S768" s="104">
        <v>8259.1200000000008</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104">
        <v>3185.52</v>
      </c>
      <c r="L771" s="104">
        <v>3185.52</v>
      </c>
      <c r="M771" s="104">
        <v>3185.52</v>
      </c>
      <c r="N771" s="104">
        <v>3185.52</v>
      </c>
      <c r="O771" s="104">
        <v>3185.52</v>
      </c>
      <c r="P771" s="104">
        <v>3185.52</v>
      </c>
      <c r="Q771" s="104">
        <v>3185.52</v>
      </c>
      <c r="R771" s="104">
        <v>3185.52</v>
      </c>
      <c r="S771" s="104">
        <v>3185.52</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104">
        <v>5347.37</v>
      </c>
      <c r="I774" s="104">
        <v>5347.37</v>
      </c>
      <c r="J774" s="104">
        <v>5347.37</v>
      </c>
      <c r="K774" s="104">
        <v>5347.37</v>
      </c>
      <c r="L774" s="104">
        <v>5347.37</v>
      </c>
      <c r="M774" s="104">
        <v>5347.37</v>
      </c>
      <c r="N774" s="104">
        <v>5347.37</v>
      </c>
      <c r="O774" s="104">
        <v>5347.37</v>
      </c>
      <c r="P774" s="104">
        <v>5347.37</v>
      </c>
      <c r="Q774" s="104">
        <v>5347.37</v>
      </c>
      <c r="R774" s="104">
        <v>5347.37</v>
      </c>
      <c r="S774" s="104">
        <v>5347.37</v>
      </c>
    </row>
    <row r="775" spans="2:19">
      <c r="B775" s="5">
        <v>2010</v>
      </c>
      <c r="C775" s="33"/>
      <c r="D775" s="33"/>
      <c r="E775" s="33"/>
      <c r="F775" s="33"/>
      <c r="G775" s="104">
        <v>5105.24</v>
      </c>
      <c r="H775" s="104">
        <v>5105.24</v>
      </c>
      <c r="I775" s="104">
        <v>5105.24</v>
      </c>
      <c r="J775" s="104">
        <v>5105.24</v>
      </c>
      <c r="K775" s="104">
        <v>5105.24</v>
      </c>
      <c r="L775" s="104">
        <v>5105.24</v>
      </c>
      <c r="M775" s="104">
        <v>5105.24</v>
      </c>
      <c r="N775" s="104">
        <v>5105.24</v>
      </c>
      <c r="O775" s="104">
        <v>5105.24</v>
      </c>
      <c r="P775" s="104">
        <v>5105.24</v>
      </c>
      <c r="Q775" s="104">
        <v>5105.24</v>
      </c>
      <c r="R775" s="104">
        <v>5105.24</v>
      </c>
      <c r="S775" s="104">
        <v>5105.24</v>
      </c>
    </row>
    <row r="776" spans="2:19">
      <c r="B776" s="5">
        <v>2009</v>
      </c>
      <c r="C776" s="33"/>
      <c r="D776" s="33"/>
      <c r="E776" s="33"/>
      <c r="F776" s="104">
        <v>271.67</v>
      </c>
      <c r="G776" s="104">
        <v>271.67</v>
      </c>
      <c r="H776" s="104">
        <v>271.67</v>
      </c>
      <c r="I776" s="104">
        <v>271.67</v>
      </c>
      <c r="J776" s="104">
        <v>271.67</v>
      </c>
      <c r="K776" s="104">
        <v>271.67</v>
      </c>
      <c r="L776" s="104">
        <v>271.67</v>
      </c>
      <c r="M776" s="104">
        <v>271.67</v>
      </c>
      <c r="N776" s="104">
        <v>271.67</v>
      </c>
      <c r="O776" s="104">
        <v>271.67</v>
      </c>
      <c r="P776" s="104">
        <v>271.67</v>
      </c>
      <c r="Q776" s="104">
        <v>271.67</v>
      </c>
      <c r="R776" s="104">
        <v>271.67</v>
      </c>
      <c r="S776" s="104">
        <v>271.67</v>
      </c>
    </row>
    <row r="777" spans="2:19">
      <c r="B777" s="5">
        <v>2008</v>
      </c>
      <c r="C777" s="33"/>
      <c r="D777" s="33"/>
      <c r="E777" s="104">
        <v>2308.17</v>
      </c>
      <c r="F777" s="104">
        <v>2308.17</v>
      </c>
      <c r="G777" s="104">
        <v>2308.17</v>
      </c>
      <c r="H777" s="104">
        <v>2308.17</v>
      </c>
      <c r="I777" s="104">
        <v>2308.17</v>
      </c>
      <c r="J777" s="104">
        <v>2308.17</v>
      </c>
      <c r="K777" s="104">
        <v>2308.17</v>
      </c>
      <c r="L777" s="104">
        <v>2308.17</v>
      </c>
      <c r="M777" s="104">
        <v>2308.17</v>
      </c>
      <c r="N777" s="104">
        <v>2308.17</v>
      </c>
      <c r="O777" s="104">
        <v>2308.17</v>
      </c>
      <c r="P777" s="104">
        <v>2308.17</v>
      </c>
      <c r="Q777" s="104">
        <v>2308.17</v>
      </c>
      <c r="R777" s="104">
        <v>2308.17</v>
      </c>
      <c r="S777" s="104">
        <v>2308.17</v>
      </c>
    </row>
    <row r="778" spans="2:19">
      <c r="B778" s="5">
        <v>2007</v>
      </c>
      <c r="C778" s="33"/>
      <c r="D778" s="104">
        <v>1177.78</v>
      </c>
      <c r="E778" s="104">
        <v>1177.78</v>
      </c>
      <c r="F778" s="104">
        <v>1177.78</v>
      </c>
      <c r="G778" s="104">
        <v>1177.78</v>
      </c>
      <c r="H778" s="104">
        <v>1177.78</v>
      </c>
      <c r="I778" s="104">
        <v>1177.78</v>
      </c>
      <c r="J778" s="104">
        <v>1177.78</v>
      </c>
      <c r="K778" s="104">
        <v>1177.78</v>
      </c>
      <c r="L778" s="104">
        <v>1177.78</v>
      </c>
      <c r="M778" s="104">
        <v>1177.78</v>
      </c>
      <c r="N778" s="104">
        <v>1177.78</v>
      </c>
      <c r="O778" s="104">
        <v>1177.78</v>
      </c>
      <c r="P778" s="104">
        <v>1177.78</v>
      </c>
      <c r="Q778" s="104">
        <v>1177.78</v>
      </c>
      <c r="R778" s="104">
        <v>1177.78</v>
      </c>
      <c r="S778" s="104">
        <v>1177.78</v>
      </c>
    </row>
    <row r="779" spans="2:19">
      <c r="B779" s="5">
        <v>2006</v>
      </c>
      <c r="C779" s="34">
        <v>1377.6312</v>
      </c>
      <c r="D779" s="104">
        <v>1377.63</v>
      </c>
      <c r="E779" s="104">
        <v>1377.63</v>
      </c>
      <c r="F779" s="104">
        <v>1377.63</v>
      </c>
      <c r="G779" s="104">
        <v>1377.63</v>
      </c>
      <c r="H779" s="104">
        <v>1377.63</v>
      </c>
      <c r="I779" s="104">
        <v>1377.63</v>
      </c>
      <c r="J779" s="104">
        <v>1377.63</v>
      </c>
      <c r="K779" s="104">
        <v>1377.63</v>
      </c>
      <c r="L779" s="104">
        <v>1377.63</v>
      </c>
      <c r="M779" s="104">
        <v>1377.63</v>
      </c>
      <c r="N779" s="104">
        <v>1377.63</v>
      </c>
      <c r="O779" s="104">
        <v>1377.63</v>
      </c>
      <c r="P779" s="104">
        <v>1377.63</v>
      </c>
      <c r="Q779" s="104">
        <v>1377.63</v>
      </c>
      <c r="R779" s="104">
        <v>1377.63</v>
      </c>
      <c r="S779" s="104">
        <v>1377.63</v>
      </c>
    </row>
    <row r="780" spans="2:19">
      <c r="B780" s="5">
        <v>2005</v>
      </c>
      <c r="C780" s="34">
        <v>1590.7583999999999</v>
      </c>
      <c r="D780" s="104">
        <v>1590.76</v>
      </c>
      <c r="E780" s="104">
        <v>1590.76</v>
      </c>
      <c r="F780" s="104">
        <v>1590.76</v>
      </c>
      <c r="G780" s="104">
        <v>1590.76</v>
      </c>
      <c r="H780" s="104">
        <v>1590.76</v>
      </c>
      <c r="I780" s="104">
        <v>1590.76</v>
      </c>
      <c r="J780" s="104">
        <v>1590.76</v>
      </c>
      <c r="K780" s="104">
        <v>1590.76</v>
      </c>
      <c r="L780" s="104">
        <v>1590.76</v>
      </c>
      <c r="M780" s="104">
        <v>1590.76</v>
      </c>
      <c r="N780" s="104">
        <v>1590.76</v>
      </c>
      <c r="O780" s="104">
        <v>1590.76</v>
      </c>
      <c r="P780" s="104">
        <v>1590.76</v>
      </c>
      <c r="Q780" s="104">
        <v>1590.76</v>
      </c>
      <c r="R780" s="104">
        <v>1590.76</v>
      </c>
      <c r="S780" s="104">
        <v>1590.76</v>
      </c>
    </row>
    <row r="781" spans="2:19">
      <c r="B781" s="5">
        <v>2004</v>
      </c>
      <c r="C781" s="34">
        <v>672.07679999999993</v>
      </c>
      <c r="D781" s="104">
        <v>672.08</v>
      </c>
      <c r="E781" s="104">
        <v>672.08</v>
      </c>
      <c r="F781" s="104">
        <v>672.08</v>
      </c>
      <c r="G781" s="104">
        <v>672.08</v>
      </c>
      <c r="H781" s="104">
        <v>672.08</v>
      </c>
      <c r="I781" s="104">
        <v>672.08</v>
      </c>
      <c r="J781" s="104">
        <v>672.08</v>
      </c>
      <c r="K781" s="104">
        <v>672.08</v>
      </c>
      <c r="L781" s="104">
        <v>672.08</v>
      </c>
      <c r="M781" s="104">
        <v>672.08</v>
      </c>
      <c r="N781" s="104">
        <v>672.08</v>
      </c>
      <c r="O781" s="104">
        <v>672.08</v>
      </c>
      <c r="P781" s="104">
        <v>672.08</v>
      </c>
      <c r="Q781" s="104">
        <v>672.08</v>
      </c>
      <c r="R781" s="104">
        <v>672.08</v>
      </c>
      <c r="S781" s="104">
        <v>672.08</v>
      </c>
    </row>
    <row r="782" spans="2:19">
      <c r="B782" s="5">
        <v>2003</v>
      </c>
      <c r="C782" s="34">
        <v>997.84079999999994</v>
      </c>
      <c r="D782" s="104">
        <v>997.84</v>
      </c>
      <c r="E782" s="104">
        <v>997.84</v>
      </c>
      <c r="F782" s="104">
        <v>997.84</v>
      </c>
      <c r="G782" s="104">
        <v>997.84</v>
      </c>
      <c r="H782" s="104">
        <v>997.84</v>
      </c>
      <c r="I782" s="104">
        <v>997.84</v>
      </c>
      <c r="J782" s="104">
        <v>997.84</v>
      </c>
      <c r="K782" s="104">
        <v>997.84</v>
      </c>
      <c r="L782" s="104">
        <v>997.84</v>
      </c>
      <c r="M782" s="104">
        <v>997.84</v>
      </c>
      <c r="N782" s="104">
        <v>997.84</v>
      </c>
      <c r="O782" s="104">
        <v>997.84</v>
      </c>
      <c r="P782" s="104">
        <v>997.84</v>
      </c>
      <c r="Q782" s="104">
        <v>997.84</v>
      </c>
      <c r="R782" s="104">
        <v>997.84</v>
      </c>
      <c r="S782" s="104">
        <v>997.84</v>
      </c>
    </row>
    <row r="783" spans="2:19">
      <c r="B783" s="5">
        <v>2002</v>
      </c>
      <c r="C783" s="34">
        <v>334.56</v>
      </c>
      <c r="D783" s="104">
        <v>334.56</v>
      </c>
      <c r="E783" s="104">
        <v>334.56</v>
      </c>
      <c r="F783" s="104">
        <v>334.56</v>
      </c>
      <c r="G783" s="104">
        <v>334.56</v>
      </c>
      <c r="H783" s="104">
        <v>334.56</v>
      </c>
      <c r="I783" s="104">
        <v>334.56</v>
      </c>
      <c r="J783" s="104">
        <v>334.56</v>
      </c>
      <c r="K783" s="104">
        <v>334.56</v>
      </c>
      <c r="L783" s="104">
        <v>334.56</v>
      </c>
      <c r="M783" s="104">
        <v>334.56</v>
      </c>
      <c r="N783" s="104">
        <v>334.56</v>
      </c>
      <c r="O783" s="104">
        <v>334.56</v>
      </c>
      <c r="P783" s="104">
        <v>334.56</v>
      </c>
      <c r="Q783" s="104">
        <v>334.56</v>
      </c>
      <c r="R783" s="104">
        <v>334.56</v>
      </c>
      <c r="S783" s="104">
        <v>334.56</v>
      </c>
    </row>
    <row r="784" spans="2:19">
      <c r="B784" s="5">
        <v>2001</v>
      </c>
      <c r="C784" s="34">
        <v>1696.8935999999999</v>
      </c>
      <c r="D784" s="104">
        <v>1696.89</v>
      </c>
      <c r="E784" s="104">
        <v>1696.89</v>
      </c>
      <c r="F784" s="104">
        <v>1696.89</v>
      </c>
      <c r="G784" s="104">
        <v>1696.89</v>
      </c>
      <c r="H784" s="104">
        <v>1696.89</v>
      </c>
      <c r="I784" s="104">
        <v>1696.89</v>
      </c>
      <c r="J784" s="104">
        <v>1696.89</v>
      </c>
      <c r="K784" s="104">
        <v>1696.89</v>
      </c>
      <c r="L784" s="104">
        <v>1696.89</v>
      </c>
      <c r="M784" s="104">
        <v>1696.89</v>
      </c>
      <c r="N784" s="104">
        <v>1696.89</v>
      </c>
      <c r="O784" s="104">
        <v>1645.29</v>
      </c>
      <c r="P784" s="104">
        <v>1645.29</v>
      </c>
      <c r="Q784" s="104">
        <v>1645.29</v>
      </c>
      <c r="R784" s="104">
        <v>1645.29</v>
      </c>
      <c r="S784" s="104">
        <v>1645.29</v>
      </c>
    </row>
    <row r="785" spans="2:19">
      <c r="B785" s="5">
        <v>2000</v>
      </c>
      <c r="C785" s="34">
        <v>807.99360000000001</v>
      </c>
      <c r="D785" s="104">
        <v>807.99</v>
      </c>
      <c r="E785" s="104">
        <v>807.99</v>
      </c>
      <c r="F785" s="104">
        <v>807.99</v>
      </c>
      <c r="G785" s="104">
        <v>807.99</v>
      </c>
      <c r="H785" s="104">
        <v>807.99</v>
      </c>
      <c r="I785" s="104">
        <v>807.99</v>
      </c>
      <c r="J785" s="104">
        <v>807.99</v>
      </c>
      <c r="K785" s="104">
        <v>807.99</v>
      </c>
      <c r="L785" s="104">
        <v>807.99</v>
      </c>
      <c r="M785" s="104">
        <v>807.99</v>
      </c>
      <c r="N785" s="104">
        <v>807.99</v>
      </c>
      <c r="O785" s="104">
        <v>807.99</v>
      </c>
      <c r="P785" s="104">
        <v>807.99</v>
      </c>
      <c r="Q785" s="104">
        <v>807.99</v>
      </c>
      <c r="R785" s="104">
        <v>807.99</v>
      </c>
      <c r="S785" s="104">
        <v>807.99</v>
      </c>
    </row>
    <row r="786" spans="2:19">
      <c r="B786" s="5">
        <v>1999</v>
      </c>
      <c r="C786" s="34">
        <v>2119.2960000000003</v>
      </c>
      <c r="D786" s="104">
        <v>2119.3000000000002</v>
      </c>
      <c r="E786" s="104">
        <v>2119.3000000000002</v>
      </c>
      <c r="F786" s="104">
        <v>2119.3000000000002</v>
      </c>
      <c r="G786" s="104">
        <v>2119.3000000000002</v>
      </c>
      <c r="H786" s="104">
        <v>2119.3000000000002</v>
      </c>
      <c r="I786" s="104">
        <v>2119.3000000000002</v>
      </c>
      <c r="J786" s="104">
        <v>2119.3000000000002</v>
      </c>
      <c r="K786" s="104">
        <v>2119.3000000000002</v>
      </c>
      <c r="L786" s="104">
        <v>2119.3000000000002</v>
      </c>
      <c r="M786" s="104">
        <v>2119.3000000000002</v>
      </c>
      <c r="N786" s="104">
        <v>2119.3000000000002</v>
      </c>
      <c r="O786" s="104">
        <v>2119.3000000000002</v>
      </c>
      <c r="P786" s="104">
        <v>2119.3000000000002</v>
      </c>
      <c r="Q786" s="104">
        <v>2119.3000000000002</v>
      </c>
      <c r="R786" s="104">
        <v>2119.3000000000002</v>
      </c>
      <c r="S786" s="104">
        <v>2119.3000000000002</v>
      </c>
    </row>
    <row r="787" spans="2:19">
      <c r="B787" s="5">
        <v>1998</v>
      </c>
      <c r="C787" s="34">
        <v>1124.6112000000001</v>
      </c>
      <c r="D787" s="104">
        <v>1124.6099999999999</v>
      </c>
      <c r="E787" s="104">
        <v>1124.6099999999999</v>
      </c>
      <c r="F787" s="104">
        <v>1124.6099999999999</v>
      </c>
      <c r="G787" s="104">
        <v>1124.6099999999999</v>
      </c>
      <c r="H787" s="104">
        <v>1124.6099999999999</v>
      </c>
      <c r="I787" s="104">
        <v>1124.6099999999999</v>
      </c>
      <c r="J787" s="104">
        <v>1124.6099999999999</v>
      </c>
      <c r="K787" s="104">
        <v>1124.6099999999999</v>
      </c>
      <c r="L787" s="104">
        <v>1124.6099999999999</v>
      </c>
      <c r="M787" s="104">
        <v>1124.6099999999999</v>
      </c>
      <c r="N787" s="104">
        <v>1124.6099999999999</v>
      </c>
      <c r="O787" s="104">
        <v>953.91</v>
      </c>
      <c r="P787" s="104">
        <v>953.91</v>
      </c>
      <c r="Q787" s="104">
        <v>953.91</v>
      </c>
      <c r="R787" s="104">
        <v>953.91</v>
      </c>
      <c r="S787" s="104">
        <v>953.91</v>
      </c>
    </row>
    <row r="788" spans="2:19">
      <c r="B788" s="5">
        <v>1997</v>
      </c>
      <c r="C788" s="34">
        <v>1286.4887999999999</v>
      </c>
      <c r="D788" s="104">
        <v>1286.49</v>
      </c>
      <c r="E788" s="104">
        <v>1286.49</v>
      </c>
      <c r="F788" s="104">
        <v>1286.49</v>
      </c>
      <c r="G788" s="104">
        <v>1286.49</v>
      </c>
      <c r="H788" s="104">
        <v>1286.49</v>
      </c>
      <c r="I788" s="104">
        <v>1286.49</v>
      </c>
      <c r="J788" s="104">
        <v>1286.49</v>
      </c>
      <c r="K788" s="104">
        <v>1286.49</v>
      </c>
      <c r="L788" s="104">
        <v>1286.49</v>
      </c>
      <c r="M788" s="104">
        <v>1286.49</v>
      </c>
      <c r="N788" s="104">
        <v>1286.49</v>
      </c>
      <c r="O788" s="104">
        <v>820.56</v>
      </c>
      <c r="P788" s="104">
        <v>820.56</v>
      </c>
      <c r="Q788" s="104">
        <v>820.56</v>
      </c>
      <c r="R788" s="104">
        <v>820.56</v>
      </c>
      <c r="S788" s="104">
        <v>820.56</v>
      </c>
    </row>
    <row r="789" spans="2:19">
      <c r="B789" s="5">
        <v>1996</v>
      </c>
      <c r="C789" s="34">
        <v>1545.3191999999999</v>
      </c>
      <c r="D789" s="104">
        <v>1545.32</v>
      </c>
      <c r="E789" s="104">
        <v>1545.32</v>
      </c>
      <c r="F789" s="104">
        <v>1545.32</v>
      </c>
      <c r="G789" s="104">
        <v>1545.32</v>
      </c>
      <c r="H789" s="104">
        <v>1545.32</v>
      </c>
      <c r="I789" s="104">
        <v>1545.32</v>
      </c>
      <c r="J789" s="104">
        <v>1545.32</v>
      </c>
      <c r="K789" s="104">
        <v>1545.32</v>
      </c>
      <c r="L789" s="104">
        <v>1545.32</v>
      </c>
      <c r="M789" s="104">
        <v>1545.32</v>
      </c>
      <c r="N789" s="104">
        <v>1545.32</v>
      </c>
      <c r="O789" s="104">
        <v>1403.32</v>
      </c>
      <c r="P789" s="104">
        <v>1403.32</v>
      </c>
      <c r="Q789" s="104">
        <v>1403.32</v>
      </c>
      <c r="R789" s="104">
        <v>1403.32</v>
      </c>
      <c r="S789" s="104">
        <v>1403.32</v>
      </c>
    </row>
    <row r="790" spans="2:19">
      <c r="B790" s="5">
        <v>1995</v>
      </c>
      <c r="C790" s="34">
        <v>945.54239999999993</v>
      </c>
      <c r="D790" s="104">
        <v>945.54</v>
      </c>
      <c r="E790" s="104">
        <v>945.54</v>
      </c>
      <c r="F790" s="104">
        <v>945.54</v>
      </c>
      <c r="G790" s="104">
        <v>945.54</v>
      </c>
      <c r="H790" s="104">
        <v>945.54</v>
      </c>
      <c r="I790" s="104">
        <v>945.54</v>
      </c>
      <c r="J790" s="104">
        <v>945.54</v>
      </c>
      <c r="K790" s="104">
        <v>945.54</v>
      </c>
      <c r="L790" s="104">
        <v>945.54</v>
      </c>
      <c r="M790" s="104">
        <v>945.54</v>
      </c>
      <c r="N790" s="104">
        <v>945.54</v>
      </c>
      <c r="O790" s="104">
        <v>18.22</v>
      </c>
      <c r="P790" s="104">
        <v>18.22</v>
      </c>
      <c r="Q790" s="104">
        <v>18.22</v>
      </c>
      <c r="R790" s="104">
        <v>18.22</v>
      </c>
      <c r="S790" s="104">
        <v>18.22</v>
      </c>
    </row>
    <row r="791" spans="2:19">
      <c r="B791" s="5">
        <v>1994</v>
      </c>
      <c r="C791" s="34">
        <v>3144.3407999999999</v>
      </c>
      <c r="D791" s="104">
        <v>3144.34</v>
      </c>
      <c r="E791" s="104">
        <v>3144.34</v>
      </c>
      <c r="F791" s="104">
        <v>3144.34</v>
      </c>
      <c r="G791" s="104">
        <v>3144.34</v>
      </c>
      <c r="H791" s="104">
        <v>3144.34</v>
      </c>
      <c r="I791" s="104">
        <v>3144.34</v>
      </c>
      <c r="J791" s="104">
        <v>3144.34</v>
      </c>
      <c r="K791" s="104">
        <v>3144.34</v>
      </c>
      <c r="L791" s="104">
        <v>3144.34</v>
      </c>
      <c r="M791" s="104">
        <v>3144.34</v>
      </c>
      <c r="N791" s="104">
        <v>3144.34</v>
      </c>
      <c r="O791" s="104">
        <v>329.26</v>
      </c>
      <c r="P791" s="104">
        <v>329.26</v>
      </c>
      <c r="Q791" s="104">
        <v>329.26</v>
      </c>
      <c r="R791" s="104">
        <v>329.26</v>
      </c>
      <c r="S791" s="104">
        <v>329.26</v>
      </c>
    </row>
    <row r="792" spans="2:19">
      <c r="B792" s="5">
        <v>1993</v>
      </c>
      <c r="C792" s="34">
        <v>962.19600000000003</v>
      </c>
      <c r="D792" s="104">
        <v>962.2</v>
      </c>
      <c r="E792" s="104">
        <v>962.2</v>
      </c>
      <c r="F792" s="104">
        <v>962.2</v>
      </c>
      <c r="G792" s="104">
        <v>962.2</v>
      </c>
      <c r="H792" s="104">
        <v>962.2</v>
      </c>
      <c r="I792" s="104">
        <v>962.2</v>
      </c>
      <c r="J792" s="104">
        <v>962.2</v>
      </c>
      <c r="K792" s="104">
        <v>962.2</v>
      </c>
      <c r="L792" s="104">
        <v>962.2</v>
      </c>
      <c r="M792" s="104">
        <v>962.2</v>
      </c>
      <c r="N792" s="104">
        <v>962.2</v>
      </c>
      <c r="O792" s="104">
        <v>184.25</v>
      </c>
      <c r="P792" s="104">
        <v>184.25</v>
      </c>
      <c r="Q792" s="104">
        <v>184.25</v>
      </c>
      <c r="R792" s="104">
        <v>184.25</v>
      </c>
      <c r="S792" s="104">
        <v>184.25</v>
      </c>
    </row>
    <row r="793" spans="2:19">
      <c r="B793" s="5">
        <v>1992</v>
      </c>
      <c r="C793" s="34">
        <v>3315.9551999999999</v>
      </c>
      <c r="D793" s="104">
        <v>3315.96</v>
      </c>
      <c r="E793" s="104">
        <v>3315.96</v>
      </c>
      <c r="F793" s="104">
        <v>3315.96</v>
      </c>
      <c r="G793" s="104">
        <v>3315.96</v>
      </c>
      <c r="H793" s="104">
        <v>3315.96</v>
      </c>
      <c r="I793" s="104">
        <v>3315.96</v>
      </c>
      <c r="J793" s="104">
        <v>3315.96</v>
      </c>
      <c r="K793" s="104">
        <v>3315.96</v>
      </c>
      <c r="L793" s="104">
        <v>3315.96</v>
      </c>
      <c r="M793" s="104">
        <v>3315.96</v>
      </c>
      <c r="N793" s="104">
        <v>3315.96</v>
      </c>
      <c r="O793" s="104">
        <v>1659.53</v>
      </c>
      <c r="P793" s="104">
        <v>1659.53</v>
      </c>
      <c r="Q793" s="104">
        <v>1659.53</v>
      </c>
      <c r="R793" s="104">
        <v>1659.53</v>
      </c>
      <c r="S793" s="104">
        <v>1659.53</v>
      </c>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v>1702.9703999999999</v>
      </c>
      <c r="D801" s="104">
        <v>1702.97</v>
      </c>
      <c r="E801" s="104">
        <v>1702.97</v>
      </c>
      <c r="F801" s="104">
        <v>1702.97</v>
      </c>
      <c r="G801" s="104">
        <v>1702.97</v>
      </c>
      <c r="H801" s="104">
        <v>1702.97</v>
      </c>
      <c r="I801" s="104">
        <v>1702.97</v>
      </c>
      <c r="J801" s="104">
        <v>1702.97</v>
      </c>
      <c r="K801" s="104">
        <v>1702.97</v>
      </c>
      <c r="L801" s="104">
        <v>1702.97</v>
      </c>
      <c r="M801" s="104">
        <v>1702.97</v>
      </c>
      <c r="N801" s="104">
        <v>1702.97</v>
      </c>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v>30.064799999999998</v>
      </c>
      <c r="D805" s="104">
        <v>30.06</v>
      </c>
      <c r="E805" s="104">
        <v>30.06</v>
      </c>
      <c r="F805" s="104">
        <v>30.06</v>
      </c>
      <c r="G805" s="104">
        <v>30.06</v>
      </c>
      <c r="H805" s="104">
        <v>30.06</v>
      </c>
      <c r="I805" s="104">
        <v>30.06</v>
      </c>
      <c r="J805" s="104">
        <v>30.06</v>
      </c>
      <c r="K805" s="104">
        <v>30.06</v>
      </c>
      <c r="L805" s="104">
        <v>30.06</v>
      </c>
      <c r="M805" s="104">
        <v>30.06</v>
      </c>
      <c r="N805" s="104">
        <v>30.06</v>
      </c>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SUM(C763:C855)</f>
        <v>23654.539199999999</v>
      </c>
      <c r="D856" s="7">
        <f t="shared" ref="D856" si="92">SUM(D763:D855)</f>
        <v>24832.320000000003</v>
      </c>
      <c r="E856" s="7">
        <f t="shared" ref="E856" si="93">SUM(E763:E855)</f>
        <v>27140.490000000005</v>
      </c>
      <c r="F856" s="7">
        <f t="shared" ref="F856" si="94">SUM(F763:F855)</f>
        <v>27412.160000000003</v>
      </c>
      <c r="G856" s="7">
        <f t="shared" ref="G856" si="95">SUM(G763:G855)</f>
        <v>32517.400000000005</v>
      </c>
      <c r="H856" s="7">
        <f t="shared" ref="H856" si="96">SUM(H763:H855)</f>
        <v>37864.770000000004</v>
      </c>
      <c r="I856" s="7">
        <f t="shared" ref="I856" si="97">SUM(I763:I855)</f>
        <v>37864.770000000004</v>
      </c>
      <c r="J856" s="7">
        <f t="shared" ref="J856" si="98">SUM(J763:J855)</f>
        <v>37864.770000000004</v>
      </c>
      <c r="K856" s="7">
        <f t="shared" ref="K856" si="99">SUM(K763:K855)</f>
        <v>41050.29</v>
      </c>
      <c r="L856" s="7">
        <f t="shared" ref="L856" si="100">SUM(L763:L855)</f>
        <v>41050.29</v>
      </c>
      <c r="M856" s="7">
        <f t="shared" ref="M856" si="101">SUM(M763:M855)</f>
        <v>41050.29</v>
      </c>
      <c r="N856" s="7">
        <f t="shared" ref="N856" si="102">SUM(N763:N855)</f>
        <v>49309.409999999996</v>
      </c>
      <c r="O856" s="7">
        <f t="shared" ref="O856" si="103">SUM(O763:O855)</f>
        <v>40569.370000000003</v>
      </c>
      <c r="P856" s="7">
        <f t="shared" ref="P856" si="104">SUM(P763:P855)</f>
        <v>40569.370000000003</v>
      </c>
      <c r="Q856" s="7">
        <f t="shared" ref="Q856" si="105">SUM(Q763:Q855)</f>
        <v>47572.59</v>
      </c>
      <c r="R856" s="7">
        <f t="shared" ref="R856" si="106">SUM(R763:R855)</f>
        <v>67955.709999999992</v>
      </c>
      <c r="S856" s="7">
        <f t="shared" ref="S856" si="107">SUM(S763:S855)</f>
        <v>73315.641999999993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11928</v>
      </c>
    </row>
    <row r="859" spans="1:19">
      <c r="A859" s="35"/>
      <c r="B859" s="5">
        <v>2021</v>
      </c>
      <c r="C859" s="33"/>
      <c r="D859" s="33"/>
      <c r="E859" s="33"/>
      <c r="F859" s="33"/>
      <c r="G859" s="33"/>
      <c r="H859" s="33"/>
      <c r="I859" s="33"/>
      <c r="J859" s="33"/>
      <c r="K859" s="33"/>
      <c r="L859" s="33"/>
      <c r="M859" s="33"/>
      <c r="N859" s="33"/>
      <c r="O859" s="33"/>
      <c r="P859" s="33"/>
      <c r="Q859" s="33"/>
      <c r="R859" s="104">
        <v>1139.2</v>
      </c>
      <c r="S859" s="104">
        <v>1139.2</v>
      </c>
    </row>
    <row r="860" spans="1:19">
      <c r="B860" s="5">
        <v>2020</v>
      </c>
      <c r="C860" s="33"/>
      <c r="D860" s="33"/>
      <c r="E860" s="33"/>
      <c r="F860" s="33"/>
      <c r="G860" s="33"/>
      <c r="H860" s="33"/>
      <c r="I860" s="33"/>
      <c r="J860" s="33"/>
      <c r="K860" s="33"/>
      <c r="L860" s="33"/>
      <c r="M860" s="33"/>
      <c r="N860" s="33"/>
      <c r="O860" s="33"/>
      <c r="P860" s="33"/>
      <c r="Q860" s="104">
        <v>2630</v>
      </c>
      <c r="R860" s="104">
        <v>2630</v>
      </c>
      <c r="S860" s="104">
        <v>2630</v>
      </c>
    </row>
    <row r="861" spans="1:19">
      <c r="A861" s="37"/>
      <c r="B861" s="5">
        <v>2019</v>
      </c>
      <c r="C861" s="33"/>
      <c r="D861" s="33"/>
      <c r="E861" s="33"/>
      <c r="F861" s="33"/>
      <c r="G861" s="33"/>
      <c r="H861" s="33"/>
      <c r="I861" s="33"/>
      <c r="J861" s="33"/>
      <c r="K861" s="33"/>
      <c r="L861" s="33"/>
      <c r="M861" s="33"/>
      <c r="N861" s="33"/>
      <c r="O861" s="33"/>
      <c r="P861" s="104">
        <v>2741.06</v>
      </c>
      <c r="Q861" s="104">
        <v>2741.06</v>
      </c>
      <c r="R861" s="104">
        <v>2741.06</v>
      </c>
      <c r="S861" s="104">
        <v>2741.06</v>
      </c>
    </row>
    <row r="862" spans="1:19">
      <c r="A862" s="37"/>
      <c r="B862" s="5">
        <v>2018</v>
      </c>
      <c r="C862" s="33"/>
      <c r="D862" s="33"/>
      <c r="E862" s="33"/>
      <c r="F862" s="33"/>
      <c r="G862" s="33"/>
      <c r="H862" s="33"/>
      <c r="I862" s="33"/>
      <c r="J862" s="33"/>
      <c r="K862" s="33"/>
      <c r="L862" s="33"/>
      <c r="M862" s="33"/>
      <c r="N862" s="33"/>
      <c r="O862" s="104">
        <v>2724</v>
      </c>
      <c r="P862" s="104">
        <v>2724</v>
      </c>
      <c r="Q862" s="104">
        <v>2724</v>
      </c>
      <c r="R862" s="104">
        <v>2724</v>
      </c>
      <c r="S862" s="104">
        <v>2724</v>
      </c>
    </row>
    <row r="863" spans="1:19">
      <c r="A863" s="37"/>
      <c r="B863" s="5">
        <v>2017</v>
      </c>
      <c r="C863" s="33"/>
      <c r="D863" s="33"/>
      <c r="E863" s="33"/>
      <c r="F863" s="33"/>
      <c r="G863" s="33"/>
      <c r="H863" s="33"/>
      <c r="I863" s="33"/>
      <c r="J863" s="33"/>
      <c r="K863" s="33"/>
      <c r="L863" s="33"/>
      <c r="M863" s="33"/>
      <c r="N863" s="104">
        <v>1052.8</v>
      </c>
      <c r="O863" s="104">
        <v>1052.8</v>
      </c>
      <c r="P863" s="104">
        <v>1052.8</v>
      </c>
      <c r="Q863" s="104">
        <v>1052.8</v>
      </c>
      <c r="R863" s="104">
        <v>1052.8</v>
      </c>
      <c r="S863" s="104">
        <v>1052.8</v>
      </c>
    </row>
    <row r="864" spans="1:19">
      <c r="B864" s="5">
        <v>2016</v>
      </c>
      <c r="C864" s="33"/>
      <c r="D864" s="33"/>
      <c r="E864" s="33"/>
      <c r="F864" s="33"/>
      <c r="G864" s="33"/>
      <c r="H864" s="33"/>
      <c r="I864" s="33"/>
      <c r="J864" s="33"/>
      <c r="K864" s="33"/>
      <c r="L864" s="33"/>
      <c r="M864" s="104">
        <v>7604.96</v>
      </c>
      <c r="N864" s="104">
        <v>7604.96</v>
      </c>
      <c r="O864" s="104">
        <v>7604.96</v>
      </c>
      <c r="P864" s="104">
        <v>7604.96</v>
      </c>
      <c r="Q864" s="104">
        <v>7604.96</v>
      </c>
      <c r="R864" s="104">
        <v>7604.96</v>
      </c>
      <c r="S864" s="104">
        <v>7604.96</v>
      </c>
    </row>
    <row r="865" spans="2:19">
      <c r="B865" s="5">
        <v>2015</v>
      </c>
      <c r="C865" s="33"/>
      <c r="D865" s="33"/>
      <c r="E865" s="33"/>
      <c r="F865" s="33"/>
      <c r="G865" s="33"/>
      <c r="H865" s="33"/>
      <c r="I865" s="33"/>
      <c r="J865" s="33"/>
      <c r="K865" s="33"/>
      <c r="L865" s="104">
        <v>2191.2600000000002</v>
      </c>
      <c r="M865" s="104">
        <v>2191.2600000000002</v>
      </c>
      <c r="N865" s="104">
        <v>2191.2600000000002</v>
      </c>
      <c r="O865" s="104">
        <v>2191.2600000000002</v>
      </c>
      <c r="P865" s="104">
        <v>2191.2600000000002</v>
      </c>
      <c r="Q865" s="104">
        <v>2191.2600000000002</v>
      </c>
      <c r="R865" s="104">
        <v>2191.2600000000002</v>
      </c>
      <c r="S865" s="104">
        <v>2191.2600000000002</v>
      </c>
    </row>
    <row r="866" spans="2:19">
      <c r="B866" s="5">
        <v>2014</v>
      </c>
      <c r="C866" s="33"/>
      <c r="D866" s="33"/>
      <c r="E866" s="33"/>
      <c r="F866" s="33"/>
      <c r="G866" s="33"/>
      <c r="H866" s="33"/>
      <c r="I866" s="33"/>
      <c r="J866" s="33"/>
      <c r="K866" s="104">
        <v>7760.85</v>
      </c>
      <c r="L866" s="104">
        <v>7760.85</v>
      </c>
      <c r="M866" s="104">
        <v>7760.85</v>
      </c>
      <c r="N866" s="104">
        <v>7760.85</v>
      </c>
      <c r="O866" s="104">
        <v>7760.85</v>
      </c>
      <c r="P866" s="104">
        <v>7760.85</v>
      </c>
      <c r="Q866" s="104">
        <v>7760.85</v>
      </c>
      <c r="R866" s="104">
        <v>7760.85</v>
      </c>
      <c r="S866" s="104">
        <v>7760.85</v>
      </c>
    </row>
    <row r="867" spans="2:19">
      <c r="B867" s="5">
        <v>2013</v>
      </c>
      <c r="C867" s="33"/>
      <c r="D867" s="33"/>
      <c r="E867" s="33"/>
      <c r="F867" s="33"/>
      <c r="G867" s="33"/>
      <c r="H867" s="33"/>
      <c r="I867" s="33"/>
      <c r="J867" s="104">
        <v>7481.4</v>
      </c>
      <c r="K867" s="104">
        <v>7481.4</v>
      </c>
      <c r="L867" s="104">
        <v>7481.4</v>
      </c>
      <c r="M867" s="104">
        <v>7481.4</v>
      </c>
      <c r="N867" s="104">
        <v>7481.4</v>
      </c>
      <c r="O867" s="104">
        <v>7481.4</v>
      </c>
      <c r="P867" s="104">
        <v>7481.4</v>
      </c>
      <c r="Q867" s="104">
        <v>7481.4</v>
      </c>
      <c r="R867" s="104">
        <v>7481.4</v>
      </c>
      <c r="S867" s="104">
        <v>7481.4</v>
      </c>
    </row>
    <row r="868" spans="2:19">
      <c r="B868" s="5">
        <v>2012</v>
      </c>
      <c r="C868" s="33"/>
      <c r="D868" s="33"/>
      <c r="E868" s="33"/>
      <c r="F868" s="33"/>
      <c r="G868" s="33"/>
      <c r="H868" s="33"/>
      <c r="I868" s="104">
        <v>6457.74</v>
      </c>
      <c r="J868" s="104">
        <v>6457.74</v>
      </c>
      <c r="K868" s="104">
        <v>6457.74</v>
      </c>
      <c r="L868" s="104">
        <v>6457.74</v>
      </c>
      <c r="M868" s="104">
        <v>6457.74</v>
      </c>
      <c r="N868" s="104">
        <v>6457.74</v>
      </c>
      <c r="O868" s="104">
        <v>6457.74</v>
      </c>
      <c r="P868" s="104">
        <v>6457.74</v>
      </c>
      <c r="Q868" s="104">
        <v>6457.74</v>
      </c>
      <c r="R868" s="104">
        <v>6457.74</v>
      </c>
      <c r="S868" s="104">
        <v>6457.74</v>
      </c>
    </row>
    <row r="869" spans="2:19">
      <c r="B869" s="5">
        <v>2011</v>
      </c>
      <c r="C869" s="33"/>
      <c r="D869" s="33"/>
      <c r="E869" s="33"/>
      <c r="F869" s="33"/>
      <c r="G869" s="33"/>
      <c r="H869" s="104">
        <v>22970</v>
      </c>
      <c r="I869" s="104">
        <v>22970</v>
      </c>
      <c r="J869" s="104">
        <v>22970</v>
      </c>
      <c r="K869" s="104">
        <v>22970</v>
      </c>
      <c r="L869" s="104">
        <v>22970</v>
      </c>
      <c r="M869" s="104">
        <v>22970</v>
      </c>
      <c r="N869" s="104">
        <v>22970</v>
      </c>
      <c r="O869" s="104">
        <v>22970</v>
      </c>
      <c r="P869" s="104">
        <v>22970</v>
      </c>
      <c r="Q869" s="104">
        <v>22970</v>
      </c>
      <c r="R869" s="104">
        <v>22970</v>
      </c>
      <c r="S869" s="104">
        <v>22970</v>
      </c>
    </row>
    <row r="870" spans="2:19">
      <c r="B870" s="5">
        <v>2010</v>
      </c>
      <c r="C870" s="33"/>
      <c r="D870" s="33"/>
      <c r="E870" s="33"/>
      <c r="F870" s="33"/>
      <c r="G870" s="104">
        <v>34084.44</v>
      </c>
      <c r="H870" s="104">
        <v>34084.44</v>
      </c>
      <c r="I870" s="104">
        <v>34084.44</v>
      </c>
      <c r="J870" s="104">
        <v>34084.44</v>
      </c>
      <c r="K870" s="104">
        <v>34084.44</v>
      </c>
      <c r="L870" s="104">
        <v>34084.44</v>
      </c>
      <c r="M870" s="104">
        <v>34084.44</v>
      </c>
      <c r="N870" s="104">
        <v>34084.44</v>
      </c>
      <c r="O870" s="104">
        <v>34084.44</v>
      </c>
      <c r="P870" s="104">
        <v>34084.44</v>
      </c>
      <c r="Q870" s="104">
        <v>34084.44</v>
      </c>
      <c r="R870" s="104">
        <v>34084.44</v>
      </c>
      <c r="S870" s="104">
        <v>34084.44</v>
      </c>
    </row>
    <row r="871" spans="2:19">
      <c r="B871" s="5">
        <v>2009</v>
      </c>
      <c r="C871" s="33"/>
      <c r="D871" s="33"/>
      <c r="E871" s="33"/>
      <c r="F871" s="104">
        <v>1956.44</v>
      </c>
      <c r="G871" s="104">
        <v>1956.44</v>
      </c>
      <c r="H871" s="104">
        <v>1956.44</v>
      </c>
      <c r="I871" s="104">
        <v>1956.44</v>
      </c>
      <c r="J871" s="104">
        <v>1956.44</v>
      </c>
      <c r="K871" s="104">
        <v>1956.44</v>
      </c>
      <c r="L871" s="104">
        <v>1956.44</v>
      </c>
      <c r="M871" s="104">
        <v>1956.44</v>
      </c>
      <c r="N871" s="104">
        <v>1956.44</v>
      </c>
      <c r="O871" s="104">
        <v>1956.44</v>
      </c>
      <c r="P871" s="104">
        <v>1956.44</v>
      </c>
      <c r="Q871" s="104">
        <v>1956.44</v>
      </c>
      <c r="R871" s="104">
        <v>1956.44</v>
      </c>
      <c r="S871" s="104">
        <v>1956.44</v>
      </c>
    </row>
    <row r="872" spans="2:19">
      <c r="B872" s="5">
        <v>2008</v>
      </c>
      <c r="C872" s="33"/>
      <c r="D872" s="33"/>
      <c r="E872" s="104">
        <v>6629.01</v>
      </c>
      <c r="F872" s="104">
        <v>6629.01</v>
      </c>
      <c r="G872" s="104">
        <v>6629.01</v>
      </c>
      <c r="H872" s="104">
        <v>6629.01</v>
      </c>
      <c r="I872" s="104">
        <v>6629.01</v>
      </c>
      <c r="J872" s="104">
        <v>6629.01</v>
      </c>
      <c r="K872" s="104">
        <v>6629.01</v>
      </c>
      <c r="L872" s="104">
        <v>6629.01</v>
      </c>
      <c r="M872" s="104">
        <v>6629.01</v>
      </c>
      <c r="N872" s="104">
        <v>6629.01</v>
      </c>
      <c r="O872" s="104">
        <v>6629.01</v>
      </c>
      <c r="P872" s="104">
        <v>6629.01</v>
      </c>
      <c r="Q872" s="104">
        <v>6629.01</v>
      </c>
      <c r="R872" s="104">
        <v>6629.01</v>
      </c>
      <c r="S872" s="104">
        <v>6629.01</v>
      </c>
    </row>
    <row r="873" spans="2:19">
      <c r="B873" s="5">
        <v>2007</v>
      </c>
      <c r="C873" s="33"/>
      <c r="D873" s="104">
        <v>2782.2</v>
      </c>
      <c r="E873" s="104">
        <v>2782.2</v>
      </c>
      <c r="F873" s="104">
        <v>2782.2</v>
      </c>
      <c r="G873" s="104">
        <v>2782.2</v>
      </c>
      <c r="H873" s="104">
        <v>2782.2</v>
      </c>
      <c r="I873" s="104">
        <v>2782.2</v>
      </c>
      <c r="J873" s="104">
        <v>2782.2</v>
      </c>
      <c r="K873" s="104">
        <v>2782.2</v>
      </c>
      <c r="L873" s="104">
        <v>2782.2</v>
      </c>
      <c r="M873" s="104">
        <v>2782.2</v>
      </c>
      <c r="N873" s="104">
        <v>2782.2</v>
      </c>
      <c r="O873" s="104">
        <v>2782.2</v>
      </c>
      <c r="P873" s="104">
        <v>2782.2</v>
      </c>
      <c r="Q873" s="104">
        <v>2782.2</v>
      </c>
      <c r="R873" s="104">
        <v>2782.2</v>
      </c>
      <c r="S873" s="104">
        <v>2782.2</v>
      </c>
    </row>
    <row r="874" spans="2:19">
      <c r="B874" s="5">
        <v>2006</v>
      </c>
      <c r="C874" s="34">
        <v>460.72800000000001</v>
      </c>
      <c r="D874" s="104">
        <v>460.73</v>
      </c>
      <c r="E874" s="104">
        <v>460.73</v>
      </c>
      <c r="F874" s="104">
        <v>460.73</v>
      </c>
      <c r="G874" s="104">
        <v>460.73</v>
      </c>
      <c r="H874" s="104">
        <v>460.73</v>
      </c>
      <c r="I874" s="104">
        <v>460.73</v>
      </c>
      <c r="J874" s="104">
        <v>460.73</v>
      </c>
      <c r="K874" s="104">
        <v>460.73</v>
      </c>
      <c r="L874" s="104">
        <v>460.73</v>
      </c>
      <c r="M874" s="104">
        <v>460.73</v>
      </c>
      <c r="N874" s="104">
        <v>460.73</v>
      </c>
      <c r="O874" s="104">
        <v>460.73</v>
      </c>
      <c r="P874" s="104">
        <v>460.73</v>
      </c>
      <c r="Q874" s="104">
        <v>460.73</v>
      </c>
      <c r="R874" s="104">
        <v>460.73</v>
      </c>
      <c r="S874" s="104">
        <v>460.73</v>
      </c>
    </row>
    <row r="875" spans="2:19">
      <c r="B875" s="5">
        <v>2005</v>
      </c>
      <c r="C875" s="34">
        <v>556.94399999999996</v>
      </c>
      <c r="D875" s="104">
        <v>556.94000000000005</v>
      </c>
      <c r="E875" s="104">
        <v>556.94000000000005</v>
      </c>
      <c r="F875" s="104">
        <v>556.94000000000005</v>
      </c>
      <c r="G875" s="104">
        <v>556.94000000000005</v>
      </c>
      <c r="H875" s="104">
        <v>556.94000000000005</v>
      </c>
      <c r="I875" s="104">
        <v>556.94000000000005</v>
      </c>
      <c r="J875" s="104">
        <v>556.94000000000005</v>
      </c>
      <c r="K875" s="104">
        <v>556.94000000000005</v>
      </c>
      <c r="L875" s="104">
        <v>556.94000000000005</v>
      </c>
      <c r="M875" s="104">
        <v>556.94000000000005</v>
      </c>
      <c r="N875" s="104">
        <v>556.94000000000005</v>
      </c>
      <c r="O875" s="104">
        <v>556.94000000000005</v>
      </c>
      <c r="P875" s="104">
        <v>556.94000000000005</v>
      </c>
      <c r="Q875" s="104">
        <v>556.94000000000005</v>
      </c>
      <c r="R875" s="104">
        <v>556.94000000000005</v>
      </c>
      <c r="S875" s="104">
        <v>556.94000000000005</v>
      </c>
    </row>
    <row r="876" spans="2:19">
      <c r="B876" s="5">
        <v>2004</v>
      </c>
      <c r="C876" s="34">
        <v>809.52</v>
      </c>
      <c r="D876" s="104">
        <v>809.52</v>
      </c>
      <c r="E876" s="104">
        <v>809.52</v>
      </c>
      <c r="F876" s="104">
        <v>809.52</v>
      </c>
      <c r="G876" s="104">
        <v>809.52</v>
      </c>
      <c r="H876" s="104">
        <v>809.52</v>
      </c>
      <c r="I876" s="104">
        <v>809.52</v>
      </c>
      <c r="J876" s="104">
        <v>809.52</v>
      </c>
      <c r="K876" s="104">
        <v>809.52</v>
      </c>
      <c r="L876" s="104">
        <v>809.52</v>
      </c>
      <c r="M876" s="104">
        <v>809.52</v>
      </c>
      <c r="N876" s="104">
        <v>809.52</v>
      </c>
      <c r="O876" s="104">
        <v>809.52</v>
      </c>
      <c r="P876" s="104">
        <v>809.52</v>
      </c>
      <c r="Q876" s="104">
        <v>809.52</v>
      </c>
      <c r="R876" s="104">
        <v>809.52</v>
      </c>
      <c r="S876" s="104">
        <v>809.52</v>
      </c>
    </row>
    <row r="877" spans="2:19">
      <c r="B877" s="5">
        <v>2003</v>
      </c>
      <c r="C877" s="34">
        <v>344.21999999999997</v>
      </c>
      <c r="D877" s="104">
        <v>344.22</v>
      </c>
      <c r="E877" s="104">
        <v>344.22</v>
      </c>
      <c r="F877" s="104">
        <v>344.22</v>
      </c>
      <c r="G877" s="104">
        <v>344.22</v>
      </c>
      <c r="H877" s="104">
        <v>344.22</v>
      </c>
      <c r="I877" s="104">
        <v>344.22</v>
      </c>
      <c r="J877" s="104">
        <v>344.22</v>
      </c>
      <c r="K877" s="104">
        <v>344.22</v>
      </c>
      <c r="L877" s="104">
        <v>344.22</v>
      </c>
      <c r="M877" s="104">
        <v>344.22</v>
      </c>
      <c r="N877" s="104">
        <v>344.22</v>
      </c>
      <c r="O877" s="104">
        <v>344.22</v>
      </c>
      <c r="P877" s="104">
        <v>344.22</v>
      </c>
      <c r="Q877" s="104">
        <v>344.22</v>
      </c>
      <c r="R877" s="104">
        <v>344.22</v>
      </c>
      <c r="S877" s="104">
        <v>344.22</v>
      </c>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v>1314.2248</v>
      </c>
      <c r="D879" s="104">
        <v>1314.22</v>
      </c>
      <c r="E879" s="104">
        <v>1314.22</v>
      </c>
      <c r="F879" s="104">
        <v>1314.22</v>
      </c>
      <c r="G879" s="104">
        <v>1314.22</v>
      </c>
      <c r="H879" s="104">
        <v>1314.22</v>
      </c>
      <c r="I879" s="104">
        <v>1314.22</v>
      </c>
      <c r="J879" s="104">
        <v>1314.22</v>
      </c>
      <c r="K879" s="104">
        <v>1314.22</v>
      </c>
      <c r="L879" s="104">
        <v>1314.22</v>
      </c>
      <c r="M879" s="104">
        <v>1314.22</v>
      </c>
      <c r="N879" s="104">
        <v>1314.22</v>
      </c>
      <c r="O879" s="104">
        <v>1314.22</v>
      </c>
      <c r="P879" s="104">
        <v>1314.22</v>
      </c>
      <c r="Q879" s="104">
        <v>1314.22</v>
      </c>
      <c r="R879" s="104">
        <v>1314.22</v>
      </c>
      <c r="S879" s="104">
        <v>1314.22</v>
      </c>
    </row>
    <row r="880" spans="2:19">
      <c r="B880" s="5">
        <v>2000</v>
      </c>
      <c r="C880" s="34">
        <v>8347.0216</v>
      </c>
      <c r="D880" s="104">
        <v>8347.02</v>
      </c>
      <c r="E880" s="104">
        <v>8347.02</v>
      </c>
      <c r="F880" s="104">
        <v>8347.02</v>
      </c>
      <c r="G880" s="104">
        <v>8347.02</v>
      </c>
      <c r="H880" s="104">
        <v>8347.02</v>
      </c>
      <c r="I880" s="104">
        <v>8347.02</v>
      </c>
      <c r="J880" s="104">
        <v>8347.02</v>
      </c>
      <c r="K880" s="104">
        <v>8347.02</v>
      </c>
      <c r="L880" s="104">
        <v>8347.02</v>
      </c>
      <c r="M880" s="104">
        <v>8347.02</v>
      </c>
      <c r="N880" s="104">
        <v>8347.02</v>
      </c>
      <c r="O880" s="104">
        <v>8347.02</v>
      </c>
      <c r="P880" s="104">
        <v>8347.02</v>
      </c>
      <c r="Q880" s="104">
        <v>8347.02</v>
      </c>
      <c r="R880" s="104">
        <v>8347.02</v>
      </c>
      <c r="S880" s="104">
        <v>8347.02</v>
      </c>
    </row>
    <row r="881" spans="2:19">
      <c r="B881" s="5">
        <v>1999</v>
      </c>
      <c r="C881" s="34">
        <v>1690.3319999999999</v>
      </c>
      <c r="D881" s="104">
        <v>1690.33</v>
      </c>
      <c r="E881" s="104">
        <v>1690.33</v>
      </c>
      <c r="F881" s="104">
        <v>1690.33</v>
      </c>
      <c r="G881" s="104">
        <v>1690.33</v>
      </c>
      <c r="H881" s="104">
        <v>1690.33</v>
      </c>
      <c r="I881" s="104">
        <v>1690.33</v>
      </c>
      <c r="J881" s="104">
        <v>1690.33</v>
      </c>
      <c r="K881" s="104">
        <v>1690.33</v>
      </c>
      <c r="L881" s="104">
        <v>1690.33</v>
      </c>
      <c r="M881" s="104">
        <v>1690.33</v>
      </c>
      <c r="N881" s="104">
        <v>1690.33</v>
      </c>
      <c r="O881" s="104">
        <v>1690.33</v>
      </c>
      <c r="P881" s="104">
        <v>1690.33</v>
      </c>
      <c r="Q881" s="104">
        <v>1690.33</v>
      </c>
      <c r="R881" s="104">
        <v>1690.33</v>
      </c>
      <c r="S881" s="104">
        <v>1690.33</v>
      </c>
    </row>
    <row r="882" spans="2:19">
      <c r="B882" s="5">
        <v>1998</v>
      </c>
      <c r="C882" s="34">
        <v>690.24479999999994</v>
      </c>
      <c r="D882" s="104">
        <v>690.24</v>
      </c>
      <c r="E882" s="104">
        <v>690.24</v>
      </c>
      <c r="F882" s="104">
        <v>690.24</v>
      </c>
      <c r="G882" s="104">
        <v>690.24</v>
      </c>
      <c r="H882" s="104">
        <v>690.24</v>
      </c>
      <c r="I882" s="104">
        <v>690.24</v>
      </c>
      <c r="J882" s="104">
        <v>690.24</v>
      </c>
      <c r="K882" s="104">
        <v>690.24</v>
      </c>
      <c r="L882" s="104">
        <v>690.24</v>
      </c>
      <c r="M882" s="104">
        <v>690.24</v>
      </c>
      <c r="N882" s="104">
        <v>690.24</v>
      </c>
      <c r="O882" s="104">
        <v>690.24</v>
      </c>
      <c r="P882" s="104">
        <v>690.24</v>
      </c>
      <c r="Q882" s="104">
        <v>690.24</v>
      </c>
      <c r="R882" s="104">
        <v>690.24</v>
      </c>
      <c r="S882" s="104">
        <v>690.24</v>
      </c>
    </row>
    <row r="883" spans="2:19">
      <c r="B883" s="5">
        <v>1997</v>
      </c>
      <c r="C883" s="34">
        <v>701.90160000000003</v>
      </c>
      <c r="D883" s="104">
        <v>701.9</v>
      </c>
      <c r="E883" s="104">
        <v>701.9</v>
      </c>
      <c r="F883" s="104">
        <v>701.9</v>
      </c>
      <c r="G883" s="104">
        <v>701.9</v>
      </c>
      <c r="H883" s="104">
        <v>701.9</v>
      </c>
      <c r="I883" s="104">
        <v>701.9</v>
      </c>
      <c r="J883" s="104">
        <v>701.9</v>
      </c>
      <c r="K883" s="104">
        <v>701.9</v>
      </c>
      <c r="L883" s="104">
        <v>701.9</v>
      </c>
      <c r="M883" s="104">
        <v>701.9</v>
      </c>
      <c r="N883" s="104">
        <v>701.9</v>
      </c>
      <c r="O883" s="104">
        <v>701.9</v>
      </c>
      <c r="P883" s="104">
        <v>701.9</v>
      </c>
      <c r="Q883" s="104">
        <v>701.9</v>
      </c>
      <c r="R883" s="104">
        <v>701.9</v>
      </c>
      <c r="S883" s="104">
        <v>701.9</v>
      </c>
    </row>
    <row r="884" spans="2:19">
      <c r="B884" s="5">
        <v>1996</v>
      </c>
      <c r="C884" s="34">
        <v>1429.2024000000001</v>
      </c>
      <c r="D884" s="104">
        <v>1429.2</v>
      </c>
      <c r="E884" s="104">
        <v>1429.2</v>
      </c>
      <c r="F884" s="104">
        <v>1429.2</v>
      </c>
      <c r="G884" s="104">
        <v>1429.2</v>
      </c>
      <c r="H884" s="104">
        <v>1429.2</v>
      </c>
      <c r="I884" s="104">
        <v>1429.2</v>
      </c>
      <c r="J884" s="104">
        <v>1429.2</v>
      </c>
      <c r="K884" s="104">
        <v>1429.2</v>
      </c>
      <c r="L884" s="104">
        <v>1429.2</v>
      </c>
      <c r="M884" s="104">
        <v>1429.2</v>
      </c>
      <c r="N884" s="104">
        <v>1429.2</v>
      </c>
      <c r="O884" s="104">
        <v>1165.74</v>
      </c>
      <c r="P884" s="104">
        <v>1165.74</v>
      </c>
      <c r="Q884" s="104">
        <v>1165.74</v>
      </c>
      <c r="R884" s="104">
        <v>1165.74</v>
      </c>
      <c r="S884" s="104">
        <v>1165.74</v>
      </c>
    </row>
    <row r="885" spans="2:19">
      <c r="B885" s="5">
        <v>1995</v>
      </c>
      <c r="C885" s="34">
        <v>100.6224</v>
      </c>
      <c r="D885" s="104">
        <v>100.62</v>
      </c>
      <c r="E885" s="104">
        <v>100.62</v>
      </c>
      <c r="F885" s="104">
        <v>100.62</v>
      </c>
      <c r="G885" s="104">
        <v>100.62</v>
      </c>
      <c r="H885" s="104">
        <v>100.62</v>
      </c>
      <c r="I885" s="104">
        <v>100.62</v>
      </c>
      <c r="J885" s="104">
        <v>100.62</v>
      </c>
      <c r="K885" s="104">
        <v>100.62</v>
      </c>
      <c r="L885" s="104">
        <v>100.62</v>
      </c>
      <c r="M885" s="104">
        <v>100.62</v>
      </c>
      <c r="N885" s="104">
        <v>100.62</v>
      </c>
      <c r="O885" s="34"/>
      <c r="P885" s="34"/>
      <c r="Q885" s="34"/>
      <c r="R885" s="34"/>
      <c r="S885" s="34"/>
    </row>
    <row r="886" spans="2:19">
      <c r="B886" s="5">
        <v>1994</v>
      </c>
      <c r="C886" s="34">
        <v>4069.6775999999995</v>
      </c>
      <c r="D886" s="104">
        <v>4069.68</v>
      </c>
      <c r="E886" s="104">
        <v>4069.68</v>
      </c>
      <c r="F886" s="104">
        <v>4069.68</v>
      </c>
      <c r="G886" s="104">
        <v>4069.68</v>
      </c>
      <c r="H886" s="104">
        <v>4069.68</v>
      </c>
      <c r="I886" s="104">
        <v>4069.68</v>
      </c>
      <c r="J886" s="104">
        <v>4069.68</v>
      </c>
      <c r="K886" s="104">
        <v>4069.68</v>
      </c>
      <c r="L886" s="104">
        <v>4069.68</v>
      </c>
      <c r="M886" s="104">
        <v>4069.68</v>
      </c>
      <c r="N886" s="104">
        <v>4069.68</v>
      </c>
      <c r="O886" s="104">
        <v>4069.68</v>
      </c>
      <c r="P886" s="104">
        <v>4069.68</v>
      </c>
      <c r="Q886" s="104">
        <v>4069.68</v>
      </c>
      <c r="R886" s="104">
        <v>4069.68</v>
      </c>
      <c r="S886" s="104">
        <v>4069.68</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v>299.4144</v>
      </c>
      <c r="D890" s="104">
        <v>299.41000000000003</v>
      </c>
      <c r="E890" s="104">
        <v>299.41000000000003</v>
      </c>
      <c r="F890" s="104">
        <v>299.41000000000003</v>
      </c>
      <c r="G890" s="104">
        <v>299.41000000000003</v>
      </c>
      <c r="H890" s="104">
        <v>299.41000000000003</v>
      </c>
      <c r="I890" s="104">
        <v>299.41000000000003</v>
      </c>
      <c r="J890" s="104">
        <v>299.41000000000003</v>
      </c>
      <c r="K890" s="104">
        <v>299.41000000000003</v>
      </c>
      <c r="L890" s="104">
        <v>299.41000000000003</v>
      </c>
      <c r="M890" s="104">
        <v>299.41000000000003</v>
      </c>
      <c r="N890" s="104">
        <v>299.41000000000003</v>
      </c>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SUM(C858:C950)</f>
        <v>20814.053599999999</v>
      </c>
      <c r="D951" s="7">
        <f t="shared" ref="D951" si="108">SUM(D858:D950)</f>
        <v>23596.230000000003</v>
      </c>
      <c r="E951" s="7">
        <f t="shared" ref="E951" si="109">SUM(E858:E950)</f>
        <v>30225.240000000005</v>
      </c>
      <c r="F951" s="7">
        <f t="shared" ref="F951" si="110">SUM(F858:F950)</f>
        <v>32181.680000000008</v>
      </c>
      <c r="G951" s="7">
        <f t="shared" ref="G951" si="111">SUM(G858:G950)</f>
        <v>66266.12000000001</v>
      </c>
      <c r="H951" s="7">
        <f t="shared" ref="H951" si="112">SUM(H858:H950)</f>
        <v>89236.12</v>
      </c>
      <c r="I951" s="7">
        <f t="shared" ref="I951" si="113">SUM(I858:I950)</f>
        <v>95693.86</v>
      </c>
      <c r="J951" s="7">
        <f t="shared" ref="J951" si="114">SUM(J858:J950)</f>
        <v>103175.26</v>
      </c>
      <c r="K951" s="7">
        <f t="shared" ref="K951" si="115">SUM(K858:K950)</f>
        <v>110936.10999999999</v>
      </c>
      <c r="L951" s="7">
        <f t="shared" ref="L951" si="116">SUM(L858:L950)</f>
        <v>113127.37</v>
      </c>
      <c r="M951" s="7">
        <f t="shared" ref="M951" si="117">SUM(M858:M950)</f>
        <v>120732.32999999999</v>
      </c>
      <c r="N951" s="7">
        <f t="shared" ref="N951" si="118">SUM(N858:N950)</f>
        <v>121785.13</v>
      </c>
      <c r="O951" s="7">
        <f t="shared" ref="O951" si="119">SUM(O858:O950)</f>
        <v>123845.64000000001</v>
      </c>
      <c r="P951" s="7">
        <f t="shared" ref="P951" si="120">SUM(P858:P950)</f>
        <v>126586.70000000001</v>
      </c>
      <c r="Q951" s="7">
        <f t="shared" ref="Q951" si="121">SUM(Q858:Q950)</f>
        <v>129216.70000000001</v>
      </c>
      <c r="R951" s="7">
        <f t="shared" ref="R951" si="122">SUM(R858:R950)</f>
        <v>130355.9</v>
      </c>
      <c r="S951" s="7">
        <f>SUM(S858:S950)</f>
        <v>142283.89999999994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104">
        <v>4982.83</v>
      </c>
      <c r="L961" s="104">
        <v>4982.83</v>
      </c>
      <c r="M961" s="104">
        <v>4982.83</v>
      </c>
      <c r="N961" s="104">
        <v>4982.83</v>
      </c>
      <c r="O961" s="104">
        <v>4982.83</v>
      </c>
      <c r="P961" s="104">
        <v>4982.83</v>
      </c>
      <c r="Q961" s="104">
        <v>4982.83</v>
      </c>
      <c r="R961" s="104">
        <v>4982.83</v>
      </c>
      <c r="S961" s="104">
        <v>4982.83</v>
      </c>
    </row>
    <row r="962" spans="2:19">
      <c r="B962" s="5">
        <v>2013</v>
      </c>
      <c r="C962" s="33"/>
      <c r="D962" s="33"/>
      <c r="E962" s="33"/>
      <c r="F962" s="33"/>
      <c r="G962" s="33"/>
      <c r="H962" s="33"/>
      <c r="I962" s="33"/>
      <c r="J962" s="104">
        <v>7074.03</v>
      </c>
      <c r="K962" s="104">
        <v>7074.03</v>
      </c>
      <c r="L962" s="104">
        <v>7074.03</v>
      </c>
      <c r="M962" s="104">
        <v>7074.03</v>
      </c>
      <c r="N962" s="104">
        <v>7074.03</v>
      </c>
      <c r="O962" s="104">
        <v>7074.03</v>
      </c>
      <c r="P962" s="104">
        <v>7074.03</v>
      </c>
      <c r="Q962" s="104">
        <v>7074.03</v>
      </c>
      <c r="R962" s="104">
        <v>7074.03</v>
      </c>
      <c r="S962" s="104">
        <v>7074.03</v>
      </c>
    </row>
    <row r="963" spans="2:19">
      <c r="B963" s="5">
        <v>2012</v>
      </c>
      <c r="C963" s="33"/>
      <c r="D963" s="33"/>
      <c r="E963" s="33"/>
      <c r="F963" s="33"/>
      <c r="G963" s="33"/>
      <c r="H963" s="33"/>
      <c r="I963" s="104">
        <v>10439.719999999999</v>
      </c>
      <c r="J963" s="104">
        <v>10439.719999999999</v>
      </c>
      <c r="K963" s="104">
        <v>10439.719999999999</v>
      </c>
      <c r="L963" s="104">
        <v>10439.719999999999</v>
      </c>
      <c r="M963" s="104">
        <v>10439.719999999999</v>
      </c>
      <c r="N963" s="104">
        <v>10439.719999999999</v>
      </c>
      <c r="O963" s="104">
        <v>10439.719999999999</v>
      </c>
      <c r="P963" s="104">
        <v>10439.719999999999</v>
      </c>
      <c r="Q963" s="104">
        <v>10439.719999999999</v>
      </c>
      <c r="R963" s="104">
        <v>10439.719999999999</v>
      </c>
      <c r="S963" s="104">
        <v>10439.719999999999</v>
      </c>
    </row>
    <row r="964" spans="2:19">
      <c r="B964" s="5">
        <v>2011</v>
      </c>
      <c r="C964" s="33"/>
      <c r="D964" s="33"/>
      <c r="E964" s="33"/>
      <c r="F964" s="33"/>
      <c r="G964" s="33"/>
      <c r="H964" s="104">
        <v>16772.099999999999</v>
      </c>
      <c r="I964" s="104">
        <v>16772.099999999999</v>
      </c>
      <c r="J964" s="104">
        <v>16772.099999999999</v>
      </c>
      <c r="K964" s="104">
        <v>16772.099999999999</v>
      </c>
      <c r="L964" s="104">
        <v>16772.099999999999</v>
      </c>
      <c r="M964" s="104">
        <v>16772.099999999999</v>
      </c>
      <c r="N964" s="104">
        <v>16772.099999999999</v>
      </c>
      <c r="O964" s="104">
        <v>16772.099999999999</v>
      </c>
      <c r="P964" s="104">
        <v>16772.099999999999</v>
      </c>
      <c r="Q964" s="104">
        <v>16772.099999999999</v>
      </c>
      <c r="R964" s="104">
        <v>16772.099999999999</v>
      </c>
      <c r="S964" s="104">
        <v>16772.099999999999</v>
      </c>
    </row>
    <row r="965" spans="2:19">
      <c r="B965" s="5">
        <v>2010</v>
      </c>
      <c r="C965" s="33"/>
      <c r="D965" s="33"/>
      <c r="E965" s="33"/>
      <c r="F965" s="33"/>
      <c r="G965" s="104">
        <v>1822.56</v>
      </c>
      <c r="H965" s="104">
        <v>1822.56</v>
      </c>
      <c r="I965" s="104">
        <v>1822.56</v>
      </c>
      <c r="J965" s="104">
        <v>1822.56</v>
      </c>
      <c r="K965" s="104">
        <v>1822.56</v>
      </c>
      <c r="L965" s="104">
        <v>1822.56</v>
      </c>
      <c r="M965" s="104">
        <v>1822.56</v>
      </c>
      <c r="N965" s="104">
        <v>1822.56</v>
      </c>
      <c r="O965" s="104">
        <v>1822.56</v>
      </c>
      <c r="P965" s="104">
        <v>1822.56</v>
      </c>
      <c r="Q965" s="104">
        <v>1822.56</v>
      </c>
      <c r="R965" s="104">
        <v>1822.56</v>
      </c>
      <c r="S965" s="104">
        <v>1822.56</v>
      </c>
    </row>
    <row r="966" spans="2:19">
      <c r="B966" s="5">
        <v>2009</v>
      </c>
      <c r="C966" s="33"/>
      <c r="D966" s="33"/>
      <c r="E966" s="33"/>
      <c r="F966" s="104">
        <v>4624.54</v>
      </c>
      <c r="G966" s="104">
        <v>4624.54</v>
      </c>
      <c r="H966" s="104">
        <v>4624.54</v>
      </c>
      <c r="I966" s="104">
        <v>4624.54</v>
      </c>
      <c r="J966" s="104">
        <v>4624.54</v>
      </c>
      <c r="K966" s="104">
        <v>4624.54</v>
      </c>
      <c r="L966" s="104">
        <v>4624.54</v>
      </c>
      <c r="M966" s="104">
        <v>4624.54</v>
      </c>
      <c r="N966" s="104">
        <v>4624.54</v>
      </c>
      <c r="O966" s="104">
        <v>4624.54</v>
      </c>
      <c r="P966" s="104">
        <v>4624.54</v>
      </c>
      <c r="Q966" s="104">
        <v>4624.54</v>
      </c>
      <c r="R966" s="104">
        <v>4624.54</v>
      </c>
      <c r="S966" s="104">
        <v>4624.54</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104">
        <v>7973.24</v>
      </c>
      <c r="E968" s="104">
        <v>7973.24</v>
      </c>
      <c r="F968" s="104">
        <v>7973.24</v>
      </c>
      <c r="G968" s="104">
        <v>7973.24</v>
      </c>
      <c r="H968" s="104">
        <v>7973.24</v>
      </c>
      <c r="I968" s="104">
        <v>7973.24</v>
      </c>
      <c r="J968" s="104">
        <v>7973.24</v>
      </c>
      <c r="K968" s="104">
        <v>7973.24</v>
      </c>
      <c r="L968" s="104">
        <v>7973.24</v>
      </c>
      <c r="M968" s="104">
        <v>7973.24</v>
      </c>
      <c r="N968" s="104">
        <v>7973.24</v>
      </c>
      <c r="O968" s="104">
        <v>7973.24</v>
      </c>
      <c r="P968" s="104">
        <v>7973.24</v>
      </c>
      <c r="Q968" s="104">
        <v>7973.24</v>
      </c>
      <c r="R968" s="104">
        <v>7973.24</v>
      </c>
      <c r="S968" s="104">
        <v>7973.24</v>
      </c>
    </row>
    <row r="969" spans="2:19">
      <c r="B969" s="5">
        <v>2006</v>
      </c>
      <c r="C969" s="34">
        <v>7834.0847999999996</v>
      </c>
      <c r="D969" s="104">
        <v>7834.08</v>
      </c>
      <c r="E969" s="104">
        <v>7834.08</v>
      </c>
      <c r="F969" s="104">
        <v>7834.08</v>
      </c>
      <c r="G969" s="104">
        <v>7834.08</v>
      </c>
      <c r="H969" s="104">
        <v>7834.08</v>
      </c>
      <c r="I969" s="104">
        <v>7834.08</v>
      </c>
      <c r="J969" s="104">
        <v>7834.08</v>
      </c>
      <c r="K969" s="104">
        <v>7834.08</v>
      </c>
      <c r="L969" s="104">
        <v>7834.08</v>
      </c>
      <c r="M969" s="104">
        <v>7834.08</v>
      </c>
      <c r="N969" s="104">
        <v>7834.08</v>
      </c>
      <c r="O969" s="104">
        <v>7834.08</v>
      </c>
      <c r="P969" s="104">
        <v>7834.08</v>
      </c>
      <c r="Q969" s="104">
        <v>7834.08</v>
      </c>
      <c r="R969" s="104">
        <v>7834.08</v>
      </c>
      <c r="S969" s="104">
        <v>7834.08</v>
      </c>
    </row>
    <row r="970" spans="2:19">
      <c r="B970" s="5">
        <v>2005</v>
      </c>
      <c r="C970" s="34">
        <v>4508.9784</v>
      </c>
      <c r="D970" s="104">
        <v>4508.9799999999996</v>
      </c>
      <c r="E970" s="104">
        <v>4508.9799999999996</v>
      </c>
      <c r="F970" s="104">
        <v>4508.9799999999996</v>
      </c>
      <c r="G970" s="104">
        <v>4508.9799999999996</v>
      </c>
      <c r="H970" s="104">
        <v>4508.9799999999996</v>
      </c>
      <c r="I970" s="104">
        <v>4508.9799999999996</v>
      </c>
      <c r="J970" s="104">
        <v>4508.9799999999996</v>
      </c>
      <c r="K970" s="104">
        <v>4508.9799999999996</v>
      </c>
      <c r="L970" s="104">
        <v>4508.9799999999996</v>
      </c>
      <c r="M970" s="104">
        <v>4508.9799999999996</v>
      </c>
      <c r="N970" s="104">
        <v>4508.9799999999996</v>
      </c>
      <c r="O970" s="104">
        <v>4508.9799999999996</v>
      </c>
      <c r="P970" s="104">
        <v>4508.9799999999996</v>
      </c>
      <c r="Q970" s="104">
        <v>4508.9799999999996</v>
      </c>
      <c r="R970" s="104">
        <v>4508.9799999999996</v>
      </c>
      <c r="S970" s="104">
        <v>4508.9799999999996</v>
      </c>
    </row>
    <row r="971" spans="2:19">
      <c r="B971" s="5">
        <v>2004</v>
      </c>
      <c r="C971" s="34">
        <v>8899.56</v>
      </c>
      <c r="D971" s="104">
        <v>8899.56</v>
      </c>
      <c r="E971" s="104">
        <v>8899.56</v>
      </c>
      <c r="F971" s="104">
        <v>8899.56</v>
      </c>
      <c r="G971" s="104">
        <v>8899.56</v>
      </c>
      <c r="H971" s="104">
        <v>8899.56</v>
      </c>
      <c r="I971" s="104">
        <v>8899.56</v>
      </c>
      <c r="J971" s="104">
        <v>8899.56</v>
      </c>
      <c r="K971" s="104">
        <v>8899.56</v>
      </c>
      <c r="L971" s="104">
        <v>8899.56</v>
      </c>
      <c r="M971" s="104">
        <v>8899.56</v>
      </c>
      <c r="N971" s="104">
        <v>8899.56</v>
      </c>
      <c r="O971" s="104">
        <v>8899.56</v>
      </c>
      <c r="P971" s="104">
        <v>8899.56</v>
      </c>
      <c r="Q971" s="104">
        <v>8899.56</v>
      </c>
      <c r="R971" s="104">
        <v>8899.56</v>
      </c>
      <c r="S971" s="104">
        <v>8899.56</v>
      </c>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952.02</v>
      </c>
      <c r="D973" s="104">
        <v>952.02</v>
      </c>
      <c r="E973" s="104">
        <v>952.02</v>
      </c>
      <c r="F973" s="104">
        <v>952.02</v>
      </c>
      <c r="G973" s="104">
        <v>952.02</v>
      </c>
      <c r="H973" s="104">
        <v>952.02</v>
      </c>
      <c r="I973" s="104">
        <v>952.02</v>
      </c>
      <c r="J973" s="104">
        <v>952.02</v>
      </c>
      <c r="K973" s="104">
        <v>952.02</v>
      </c>
      <c r="L973" s="104">
        <v>952.02</v>
      </c>
      <c r="M973" s="104">
        <v>952.02</v>
      </c>
      <c r="N973" s="104">
        <v>952.02</v>
      </c>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4804.2960000000003</v>
      </c>
      <c r="D975" s="104">
        <v>4804.3</v>
      </c>
      <c r="E975" s="104">
        <v>4804.3</v>
      </c>
      <c r="F975" s="104">
        <v>4804.3</v>
      </c>
      <c r="G975" s="104">
        <v>4804.3</v>
      </c>
      <c r="H975" s="104">
        <v>4804.3</v>
      </c>
      <c r="I975" s="104">
        <v>4804.3</v>
      </c>
      <c r="J975" s="104">
        <v>4804.3</v>
      </c>
      <c r="K975" s="104">
        <v>4804.3</v>
      </c>
      <c r="L975" s="104">
        <v>4804.3</v>
      </c>
      <c r="M975" s="104">
        <v>4804.3</v>
      </c>
      <c r="N975" s="104">
        <v>4804.3</v>
      </c>
      <c r="O975" s="104">
        <v>4804.3</v>
      </c>
      <c r="P975" s="104">
        <v>4804.3</v>
      </c>
      <c r="Q975" s="104">
        <v>4804.3</v>
      </c>
      <c r="R975" s="104">
        <v>4804.3</v>
      </c>
      <c r="S975" s="104">
        <v>4804.3</v>
      </c>
    </row>
    <row r="976" spans="2:19">
      <c r="B976" s="5">
        <v>1999</v>
      </c>
      <c r="C976" s="34">
        <v>2603.0616</v>
      </c>
      <c r="D976" s="104">
        <v>2603.06</v>
      </c>
      <c r="E976" s="104">
        <v>2603.06</v>
      </c>
      <c r="F976" s="104">
        <v>2603.06</v>
      </c>
      <c r="G976" s="104">
        <v>2603.06</v>
      </c>
      <c r="H976" s="104">
        <v>2603.06</v>
      </c>
      <c r="I976" s="104">
        <v>2603.06</v>
      </c>
      <c r="J976" s="104">
        <v>2603.06</v>
      </c>
      <c r="K976" s="104">
        <v>2603.06</v>
      </c>
      <c r="L976" s="104">
        <v>2603.06</v>
      </c>
      <c r="M976" s="104">
        <v>2603.06</v>
      </c>
      <c r="N976" s="104">
        <v>2603.06</v>
      </c>
      <c r="O976" s="104">
        <v>2603.06</v>
      </c>
      <c r="P976" s="104">
        <v>2603.06</v>
      </c>
      <c r="Q976" s="104">
        <v>2603.06</v>
      </c>
      <c r="R976" s="104">
        <v>2603.06</v>
      </c>
      <c r="S976" s="104">
        <v>2603.06</v>
      </c>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v>8090.3328000000001</v>
      </c>
      <c r="D978" s="104">
        <v>8090.33</v>
      </c>
      <c r="E978" s="104">
        <v>8090.33</v>
      </c>
      <c r="F978" s="104">
        <v>8090.33</v>
      </c>
      <c r="G978" s="104">
        <v>8090.33</v>
      </c>
      <c r="H978" s="104">
        <v>8090.33</v>
      </c>
      <c r="I978" s="104">
        <v>8090.33</v>
      </c>
      <c r="J978" s="104">
        <v>8090.33</v>
      </c>
      <c r="K978" s="104">
        <v>8090.33</v>
      </c>
      <c r="L978" s="104">
        <v>8090.33</v>
      </c>
      <c r="M978" s="104">
        <v>8090.33</v>
      </c>
      <c r="N978" s="104">
        <v>8090.33</v>
      </c>
      <c r="O978" s="104">
        <v>8090.33</v>
      </c>
      <c r="P978" s="104">
        <v>8090.33</v>
      </c>
      <c r="Q978" s="104">
        <v>8090.33</v>
      </c>
      <c r="R978" s="104">
        <v>8090.33</v>
      </c>
      <c r="S978" s="104">
        <v>8090.33</v>
      </c>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v>7067.0375999999997</v>
      </c>
      <c r="D980" s="104">
        <v>7067.04</v>
      </c>
      <c r="E980" s="104">
        <v>7067.04</v>
      </c>
      <c r="F980" s="104">
        <v>7067.04</v>
      </c>
      <c r="G980" s="104">
        <v>7067.04</v>
      </c>
      <c r="H980" s="104">
        <v>7067.04</v>
      </c>
      <c r="I980" s="104">
        <v>7067.04</v>
      </c>
      <c r="J980" s="104">
        <v>7067.04</v>
      </c>
      <c r="K980" s="104">
        <v>7067.04</v>
      </c>
      <c r="L980" s="104">
        <v>7067.04</v>
      </c>
      <c r="M980" s="104">
        <v>7067.04</v>
      </c>
      <c r="N980" s="104">
        <v>7067.04</v>
      </c>
      <c r="O980" s="104">
        <v>2155.0500000000002</v>
      </c>
      <c r="P980" s="104">
        <v>2155.0500000000002</v>
      </c>
      <c r="Q980" s="104">
        <v>2155.0500000000002</v>
      </c>
      <c r="R980" s="104">
        <v>2155.0500000000002</v>
      </c>
      <c r="S980" s="104">
        <v>2155.0500000000002</v>
      </c>
    </row>
    <row r="981" spans="2:19">
      <c r="B981" s="5">
        <v>1994</v>
      </c>
      <c r="C981" s="34">
        <v>4867.4039999999995</v>
      </c>
      <c r="D981" s="104">
        <v>4867.3999999999996</v>
      </c>
      <c r="E981" s="104">
        <v>4867.3999999999996</v>
      </c>
      <c r="F981" s="104">
        <v>4867.3999999999996</v>
      </c>
      <c r="G981" s="104">
        <v>4867.3999999999996</v>
      </c>
      <c r="H981" s="104">
        <v>4867.3999999999996</v>
      </c>
      <c r="I981" s="104">
        <v>4867.3999999999996</v>
      </c>
      <c r="J981" s="104">
        <v>4867.3999999999996</v>
      </c>
      <c r="K981" s="104">
        <v>4867.3999999999996</v>
      </c>
      <c r="L981" s="104">
        <v>4867.3999999999996</v>
      </c>
      <c r="M981" s="104">
        <v>4867.3999999999996</v>
      </c>
      <c r="N981" s="104">
        <v>4867.3999999999996</v>
      </c>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v>39.503999999999998</v>
      </c>
      <c r="D983" s="104">
        <v>39.5</v>
      </c>
      <c r="E983" s="104">
        <v>39.5</v>
      </c>
      <c r="F983" s="104">
        <v>39.5</v>
      </c>
      <c r="G983" s="104">
        <v>39.5</v>
      </c>
      <c r="H983" s="104">
        <v>39.5</v>
      </c>
      <c r="I983" s="104">
        <v>39.5</v>
      </c>
      <c r="J983" s="104">
        <v>39.5</v>
      </c>
      <c r="K983" s="104">
        <v>39.5</v>
      </c>
      <c r="L983" s="104">
        <v>39.5</v>
      </c>
      <c r="M983" s="104">
        <v>39.5</v>
      </c>
      <c r="N983" s="104">
        <v>39.5</v>
      </c>
      <c r="O983" s="34"/>
      <c r="P983" s="34"/>
      <c r="Q983" s="34"/>
      <c r="R983" s="34"/>
      <c r="S983" s="34"/>
    </row>
    <row r="984" spans="2:19">
      <c r="B984" s="5">
        <v>1991</v>
      </c>
      <c r="C984" s="34">
        <v>3813.7055999999998</v>
      </c>
      <c r="D984" s="104">
        <v>3813.71</v>
      </c>
      <c r="E984" s="104">
        <v>3813.71</v>
      </c>
      <c r="F984" s="104">
        <v>3813.71</v>
      </c>
      <c r="G984" s="104">
        <v>3813.71</v>
      </c>
      <c r="H984" s="104">
        <v>3813.71</v>
      </c>
      <c r="I984" s="104">
        <v>3813.71</v>
      </c>
      <c r="J984" s="104">
        <v>3813.71</v>
      </c>
      <c r="K984" s="104">
        <v>3813.71</v>
      </c>
      <c r="L984" s="104">
        <v>3813.71</v>
      </c>
      <c r="M984" s="104">
        <v>3813.71</v>
      </c>
      <c r="N984" s="104">
        <v>3813.71</v>
      </c>
      <c r="O984" s="104">
        <v>3813.71</v>
      </c>
      <c r="P984" s="104">
        <v>3813.71</v>
      </c>
      <c r="Q984" s="104">
        <v>3813.71</v>
      </c>
      <c r="R984" s="104">
        <v>3813.71</v>
      </c>
      <c r="S984" s="104">
        <v>3813.71</v>
      </c>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SUM(C953:C1045)</f>
        <v>53479.984799999998</v>
      </c>
      <c r="D1046" s="7">
        <f t="shared" ref="D1046" si="123">SUM(D953:D1045)</f>
        <v>61453.22</v>
      </c>
      <c r="E1046" s="7">
        <f t="shared" ref="E1046" si="124">SUM(E953:E1045)</f>
        <v>61453.22</v>
      </c>
      <c r="F1046" s="7">
        <f t="shared" ref="F1046" si="125">SUM(F953:F1045)</f>
        <v>66077.760000000009</v>
      </c>
      <c r="G1046" s="7">
        <f t="shared" ref="G1046" si="126">SUM(G953:G1045)</f>
        <v>67900.320000000007</v>
      </c>
      <c r="H1046" s="7">
        <f t="shared" ref="H1046" si="127">SUM(H953:H1045)</f>
        <v>84672.419999999984</v>
      </c>
      <c r="I1046" s="7">
        <f t="shared" ref="I1046" si="128">SUM(I953:I1045)</f>
        <v>95112.139999999985</v>
      </c>
      <c r="J1046" s="7">
        <f t="shared" ref="J1046" si="129">SUM(J953:J1045)</f>
        <v>102186.17</v>
      </c>
      <c r="K1046" s="7">
        <f t="shared" ref="K1046" si="130">SUM(K953:K1045)</f>
        <v>107169</v>
      </c>
      <c r="L1046" s="7">
        <f t="shared" ref="L1046" si="131">SUM(L953:L1045)</f>
        <v>107169</v>
      </c>
      <c r="M1046" s="7">
        <f t="shared" ref="M1046" si="132">SUM(M953:M1045)</f>
        <v>107169</v>
      </c>
      <c r="N1046" s="7">
        <f t="shared" ref="N1046" si="133">SUM(N953:N1045)</f>
        <v>107169</v>
      </c>
      <c r="O1046" s="7">
        <f t="shared" ref="O1046" si="134">SUM(O953:O1045)</f>
        <v>96398.090000000011</v>
      </c>
      <c r="P1046" s="7">
        <f t="shared" ref="P1046" si="135">SUM(P953:P1045)</f>
        <v>96398.090000000011</v>
      </c>
      <c r="Q1046" s="7">
        <f t="shared" ref="Q1046" si="136">SUM(Q953:Q1045)</f>
        <v>96398.090000000011</v>
      </c>
      <c r="R1046" s="7">
        <f t="shared" ref="R1046" si="137">SUM(R953:R1045)</f>
        <v>96398.090000000011</v>
      </c>
      <c r="S1046" s="7">
        <f t="shared" ref="S1046" si="138">SUM(S953:S1045)</f>
        <v>96398.090000000011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104">
        <v>7056</v>
      </c>
      <c r="Q1051" s="104">
        <v>7056</v>
      </c>
      <c r="R1051" s="104">
        <v>7056</v>
      </c>
      <c r="S1051" s="104">
        <v>7056</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SUM(C1048:C1140)</f>
        <v>0</v>
      </c>
      <c r="D1141" s="7">
        <f t="shared" ref="D1141" si="139">SUM(D1048:D1140)</f>
        <v>0</v>
      </c>
      <c r="E1141" s="7">
        <f t="shared" ref="E1141" si="140">SUM(E1048:E1140)</f>
        <v>0</v>
      </c>
      <c r="F1141" s="7">
        <f t="shared" ref="F1141" si="141">SUM(F1048:F1140)</f>
        <v>0</v>
      </c>
      <c r="G1141" s="7">
        <f t="shared" ref="G1141" si="142">SUM(G1048:G1140)</f>
        <v>0</v>
      </c>
      <c r="H1141" s="7">
        <f t="shared" ref="H1141" si="143">SUM(H1048:H1140)</f>
        <v>0</v>
      </c>
      <c r="I1141" s="7">
        <f t="shared" ref="I1141" si="144">SUM(I1048:I1140)</f>
        <v>0</v>
      </c>
      <c r="J1141" s="7">
        <f t="shared" ref="J1141" si="145">SUM(J1048:J1140)</f>
        <v>0</v>
      </c>
      <c r="K1141" s="7">
        <f t="shared" ref="K1141" si="146">SUM(K1048:K1140)</f>
        <v>0</v>
      </c>
      <c r="L1141" s="7">
        <f t="shared" ref="L1141" si="147">SUM(L1048:L1140)</f>
        <v>0</v>
      </c>
      <c r="M1141" s="7">
        <f t="shared" ref="M1141" si="148">SUM(M1048:M1140)</f>
        <v>0</v>
      </c>
      <c r="N1141" s="7">
        <f t="shared" ref="N1141" si="149">SUM(N1048:N1140)</f>
        <v>0</v>
      </c>
      <c r="O1141" s="7">
        <f t="shared" ref="O1141" si="150">SUM(O1048:O1140)</f>
        <v>0</v>
      </c>
      <c r="P1141" s="7">
        <f t="shared" ref="P1141" si="151">SUM(P1048:P1140)</f>
        <v>7056</v>
      </c>
      <c r="Q1141" s="7">
        <f t="shared" ref="Q1141" si="152">SUM(Q1048:Q1140)</f>
        <v>7056</v>
      </c>
      <c r="R1141" s="7">
        <f t="shared" ref="R1141" si="153">SUM(R1048:R1140)</f>
        <v>7056</v>
      </c>
      <c r="S1141" s="7">
        <f t="shared" ref="S1141" si="154">SUM(S1048:S1140)</f>
        <v>7056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v>7443.9345576960004</v>
      </c>
      <c r="D1180" s="104">
        <v>7443.93</v>
      </c>
      <c r="E1180" s="104">
        <v>7443.93</v>
      </c>
      <c r="F1180" s="104">
        <v>7443.93</v>
      </c>
      <c r="G1180" s="104">
        <v>7443.93</v>
      </c>
      <c r="H1180" s="104">
        <v>7443.93</v>
      </c>
      <c r="I1180" s="104">
        <v>7443.93</v>
      </c>
      <c r="J1180" s="104">
        <v>7443.93</v>
      </c>
      <c r="K1180" s="104">
        <v>7443.93</v>
      </c>
      <c r="L1180" s="104">
        <v>7443.93</v>
      </c>
      <c r="M1180" s="104">
        <v>7443.93</v>
      </c>
      <c r="N1180" s="104">
        <v>7443.93</v>
      </c>
      <c r="O1180" s="104">
        <v>7443.93</v>
      </c>
      <c r="P1180" s="104">
        <v>7443.93</v>
      </c>
      <c r="Q1180" s="104">
        <v>7443.93</v>
      </c>
      <c r="R1180" s="104">
        <v>7443.93</v>
      </c>
      <c r="S1180" s="104">
        <v>7443.93</v>
      </c>
    </row>
    <row r="1181" spans="2:19">
      <c r="B1181" s="5">
        <v>1984</v>
      </c>
      <c r="C1181" s="34">
        <v>7418.0875627039995</v>
      </c>
      <c r="D1181" s="104">
        <v>7418.09</v>
      </c>
      <c r="E1181" s="104">
        <v>7418.09</v>
      </c>
      <c r="F1181" s="104">
        <v>7418.09</v>
      </c>
      <c r="G1181" s="104">
        <v>7418.09</v>
      </c>
      <c r="H1181" s="104">
        <v>7418.09</v>
      </c>
      <c r="I1181" s="104">
        <v>7418.09</v>
      </c>
      <c r="J1181" s="104">
        <v>7418.09</v>
      </c>
      <c r="K1181" s="104">
        <v>7418.09</v>
      </c>
      <c r="L1181" s="104">
        <v>7418.09</v>
      </c>
      <c r="M1181" s="104">
        <v>7418.09</v>
      </c>
      <c r="N1181" s="104">
        <v>7418.09</v>
      </c>
      <c r="O1181" s="104">
        <v>7418.09</v>
      </c>
      <c r="P1181" s="104">
        <v>7418.09</v>
      </c>
      <c r="Q1181" s="104">
        <v>7418.09</v>
      </c>
      <c r="R1181" s="104">
        <v>7418.09</v>
      </c>
      <c r="S1181" s="104">
        <v>7418.09</v>
      </c>
    </row>
    <row r="1182" spans="2:19">
      <c r="B1182" s="5">
        <v>1983</v>
      </c>
      <c r="C1182" s="34">
        <v>7023.4238314800004</v>
      </c>
      <c r="D1182" s="104">
        <v>7023.42</v>
      </c>
      <c r="E1182" s="104">
        <v>7023.42</v>
      </c>
      <c r="F1182" s="104">
        <v>7023.42</v>
      </c>
      <c r="G1182" s="104">
        <v>7023.42</v>
      </c>
      <c r="H1182" s="104">
        <v>7023.42</v>
      </c>
      <c r="I1182" s="104">
        <v>7023.42</v>
      </c>
      <c r="J1182" s="104">
        <v>7023.42</v>
      </c>
      <c r="K1182" s="104">
        <v>7023.42</v>
      </c>
      <c r="L1182" s="104">
        <v>7023.42</v>
      </c>
      <c r="M1182" s="104">
        <v>7023.42</v>
      </c>
      <c r="N1182" s="104">
        <v>7023.42</v>
      </c>
      <c r="O1182" s="104">
        <v>7023.42</v>
      </c>
      <c r="P1182" s="104">
        <v>7023.42</v>
      </c>
      <c r="Q1182" s="104">
        <v>7023.42</v>
      </c>
      <c r="R1182" s="104">
        <v>7023.42</v>
      </c>
      <c r="S1182" s="104">
        <v>7023.42</v>
      </c>
    </row>
    <row r="1183" spans="2:19">
      <c r="B1183" s="5">
        <v>1982</v>
      </c>
      <c r="C1183" s="34">
        <v>7092.0177797280003</v>
      </c>
      <c r="D1183" s="104">
        <v>7092.02</v>
      </c>
      <c r="E1183" s="104">
        <v>7092.02</v>
      </c>
      <c r="F1183" s="104">
        <v>7092.02</v>
      </c>
      <c r="G1183" s="104">
        <v>7092.02</v>
      </c>
      <c r="H1183" s="104">
        <v>7092.02</v>
      </c>
      <c r="I1183" s="104">
        <v>7092.02</v>
      </c>
      <c r="J1183" s="104">
        <v>7092.02</v>
      </c>
      <c r="K1183" s="104">
        <v>7092.02</v>
      </c>
      <c r="L1183" s="104">
        <v>7092.02</v>
      </c>
      <c r="M1183" s="104">
        <v>7092.02</v>
      </c>
      <c r="N1183" s="104">
        <v>7092.02</v>
      </c>
      <c r="O1183" s="104">
        <v>7092.02</v>
      </c>
      <c r="P1183" s="104">
        <v>7092.02</v>
      </c>
      <c r="Q1183" s="104">
        <v>7092.02</v>
      </c>
      <c r="R1183" s="104">
        <v>7092.02</v>
      </c>
      <c r="S1183" s="104">
        <v>7092.02</v>
      </c>
    </row>
    <row r="1184" spans="2:19">
      <c r="B1184" s="5">
        <v>1981</v>
      </c>
      <c r="C1184" s="34">
        <v>6836.5301753840004</v>
      </c>
      <c r="D1184" s="104">
        <v>6836.53</v>
      </c>
      <c r="E1184" s="104">
        <v>6836.53</v>
      </c>
      <c r="F1184" s="104">
        <v>6836.53</v>
      </c>
      <c r="G1184" s="104">
        <v>6836.53</v>
      </c>
      <c r="H1184" s="104">
        <v>6836.53</v>
      </c>
      <c r="I1184" s="104">
        <v>6836.53</v>
      </c>
      <c r="J1184" s="104">
        <v>6836.53</v>
      </c>
      <c r="K1184" s="104">
        <v>6836.53</v>
      </c>
      <c r="L1184" s="104">
        <v>6836.53</v>
      </c>
      <c r="M1184" s="104">
        <v>6836.53</v>
      </c>
      <c r="N1184" s="104">
        <v>6836.53</v>
      </c>
      <c r="O1184" s="104">
        <v>6836.53</v>
      </c>
      <c r="P1184" s="104">
        <v>6836.53</v>
      </c>
      <c r="Q1184" s="104">
        <v>6836.53</v>
      </c>
      <c r="R1184" s="104">
        <v>6836.53</v>
      </c>
      <c r="S1184" s="104">
        <v>6836.53</v>
      </c>
    </row>
    <row r="1185" spans="2:19">
      <c r="B1185" s="5">
        <v>1980</v>
      </c>
      <c r="C1185" s="34">
        <v>6543.2661937439998</v>
      </c>
      <c r="D1185" s="104">
        <v>6543.27</v>
      </c>
      <c r="E1185" s="104">
        <v>6543.27</v>
      </c>
      <c r="F1185" s="104">
        <v>6543.27</v>
      </c>
      <c r="G1185" s="104">
        <v>6543.27</v>
      </c>
      <c r="H1185" s="104">
        <v>6543.27</v>
      </c>
      <c r="I1185" s="104">
        <v>6543.27</v>
      </c>
      <c r="J1185" s="104">
        <v>6543.27</v>
      </c>
      <c r="K1185" s="104">
        <v>6543.27</v>
      </c>
      <c r="L1185" s="104">
        <v>6543.27</v>
      </c>
      <c r="M1185" s="104">
        <v>6543.27</v>
      </c>
      <c r="N1185" s="104">
        <v>6543.27</v>
      </c>
      <c r="O1185" s="104">
        <v>6543.27</v>
      </c>
      <c r="P1185" s="104">
        <v>6543.27</v>
      </c>
      <c r="Q1185" s="104">
        <v>6543.27</v>
      </c>
      <c r="R1185" s="104">
        <v>6543.27</v>
      </c>
      <c r="S1185" s="104">
        <v>6543.27</v>
      </c>
    </row>
    <row r="1186" spans="2:19">
      <c r="B1186" s="5">
        <v>1979</v>
      </c>
      <c r="C1186" s="34">
        <v>6012.4086812159994</v>
      </c>
      <c r="D1186" s="104">
        <v>6012.41</v>
      </c>
      <c r="E1186" s="104">
        <v>6012.41</v>
      </c>
      <c r="F1186" s="104">
        <v>6012.41</v>
      </c>
      <c r="G1186" s="104">
        <v>6012.41</v>
      </c>
      <c r="H1186" s="104">
        <v>6012.41</v>
      </c>
      <c r="I1186" s="104">
        <v>6012.41</v>
      </c>
      <c r="J1186" s="104">
        <v>6012.41</v>
      </c>
      <c r="K1186" s="104">
        <v>6012.41</v>
      </c>
      <c r="L1186" s="104">
        <v>6012.41</v>
      </c>
      <c r="M1186" s="104">
        <v>6012.41</v>
      </c>
      <c r="N1186" s="104">
        <v>6012.41</v>
      </c>
      <c r="O1186" s="104">
        <v>6012.41</v>
      </c>
      <c r="P1186" s="104">
        <v>6012.41</v>
      </c>
      <c r="Q1186" s="104">
        <v>6012.41</v>
      </c>
      <c r="R1186" s="104">
        <v>6012.41</v>
      </c>
      <c r="S1186" s="104">
        <v>6012.41</v>
      </c>
    </row>
    <row r="1187" spans="2:19">
      <c r="B1187" s="5">
        <v>1978</v>
      </c>
      <c r="C1187" s="34">
        <v>5805.6327212799997</v>
      </c>
      <c r="D1187" s="104">
        <v>5805.63</v>
      </c>
      <c r="E1187" s="104">
        <v>5805.63</v>
      </c>
      <c r="F1187" s="104">
        <v>5805.63</v>
      </c>
      <c r="G1187" s="104">
        <v>5805.63</v>
      </c>
      <c r="H1187" s="104">
        <v>5805.63</v>
      </c>
      <c r="I1187" s="104">
        <v>5805.63</v>
      </c>
      <c r="J1187" s="104">
        <v>5805.63</v>
      </c>
      <c r="K1187" s="104">
        <v>5805.63</v>
      </c>
      <c r="L1187" s="104">
        <v>5805.63</v>
      </c>
      <c r="M1187" s="104">
        <v>5805.63</v>
      </c>
      <c r="N1187" s="104">
        <v>5805.63</v>
      </c>
      <c r="O1187" s="104">
        <v>5805.63</v>
      </c>
      <c r="P1187" s="104">
        <v>5805.63</v>
      </c>
      <c r="Q1187" s="104">
        <v>5805.63</v>
      </c>
      <c r="R1187" s="104">
        <v>5805.63</v>
      </c>
      <c r="S1187" s="104">
        <v>5805.63</v>
      </c>
    </row>
    <row r="1188" spans="2:19">
      <c r="B1188" s="5">
        <v>1977</v>
      </c>
      <c r="C1188" s="34">
        <v>5580.9626878879999</v>
      </c>
      <c r="D1188" s="104">
        <v>5580.96</v>
      </c>
      <c r="E1188" s="104">
        <v>5580.96</v>
      </c>
      <c r="F1188" s="104">
        <v>5580.96</v>
      </c>
      <c r="G1188" s="104">
        <v>5580.96</v>
      </c>
      <c r="H1188" s="104">
        <v>5580.96</v>
      </c>
      <c r="I1188" s="104">
        <v>5580.96</v>
      </c>
      <c r="J1188" s="104">
        <v>5580.96</v>
      </c>
      <c r="K1188" s="104">
        <v>5580.96</v>
      </c>
      <c r="L1188" s="104">
        <v>5580.96</v>
      </c>
      <c r="M1188" s="104">
        <v>5580.96</v>
      </c>
      <c r="N1188" s="104">
        <v>5580.96</v>
      </c>
      <c r="O1188" s="104">
        <v>5580.96</v>
      </c>
      <c r="P1188" s="104">
        <v>5580.96</v>
      </c>
      <c r="Q1188" s="104">
        <v>5580.96</v>
      </c>
      <c r="R1188" s="104">
        <v>5580.96</v>
      </c>
      <c r="S1188" s="104">
        <v>5580.96</v>
      </c>
    </row>
    <row r="1189" spans="2:19">
      <c r="B1189" s="5">
        <v>1976</v>
      </c>
      <c r="C1189" s="34">
        <v>5244.9517529919995</v>
      </c>
      <c r="D1189" s="104">
        <v>5244.95</v>
      </c>
      <c r="E1189" s="104">
        <v>5244.95</v>
      </c>
      <c r="F1189" s="104">
        <v>5244.95</v>
      </c>
      <c r="G1189" s="104">
        <v>5244.95</v>
      </c>
      <c r="H1189" s="104">
        <v>5244.95</v>
      </c>
      <c r="I1189" s="104">
        <v>5244.95</v>
      </c>
      <c r="J1189" s="104">
        <v>5244.95</v>
      </c>
      <c r="K1189" s="104">
        <v>5244.95</v>
      </c>
      <c r="L1189" s="104">
        <v>5244.95</v>
      </c>
      <c r="M1189" s="104">
        <v>5244.95</v>
      </c>
      <c r="N1189" s="104">
        <v>5244.95</v>
      </c>
      <c r="O1189" s="104">
        <v>5244.95</v>
      </c>
      <c r="P1189" s="104">
        <v>5244.95</v>
      </c>
      <c r="Q1189" s="104">
        <v>5244.95</v>
      </c>
      <c r="R1189" s="104">
        <v>5244.95</v>
      </c>
      <c r="S1189" s="104">
        <v>5244.95</v>
      </c>
    </row>
    <row r="1190" spans="2:19">
      <c r="B1190" s="5">
        <v>1975</v>
      </c>
      <c r="C1190" s="34">
        <v>4794.6175710160005</v>
      </c>
      <c r="D1190" s="104">
        <v>4794.62</v>
      </c>
      <c r="E1190" s="104">
        <v>4794.62</v>
      </c>
      <c r="F1190" s="104">
        <v>4794.62</v>
      </c>
      <c r="G1190" s="104">
        <v>4794.62</v>
      </c>
      <c r="H1190" s="104">
        <v>4794.62</v>
      </c>
      <c r="I1190" s="104">
        <v>4794.62</v>
      </c>
      <c r="J1190" s="104">
        <v>4794.62</v>
      </c>
      <c r="K1190" s="104">
        <v>4794.62</v>
      </c>
      <c r="L1190" s="104">
        <v>4794.62</v>
      </c>
      <c r="M1190" s="104">
        <v>4794.62</v>
      </c>
      <c r="N1190" s="104">
        <v>4794.62</v>
      </c>
      <c r="O1190" s="104">
        <v>4794.62</v>
      </c>
      <c r="P1190" s="104">
        <v>4794.62</v>
      </c>
      <c r="Q1190" s="104">
        <v>4794.62</v>
      </c>
      <c r="R1190" s="104">
        <v>4794.62</v>
      </c>
      <c r="S1190" s="104">
        <v>4794.62</v>
      </c>
    </row>
    <row r="1191" spans="2:19">
      <c r="B1191" s="5">
        <v>1974</v>
      </c>
      <c r="C1191" s="34">
        <v>4783.682303904</v>
      </c>
      <c r="D1191" s="104">
        <v>4783.68</v>
      </c>
      <c r="E1191" s="104">
        <v>4783.68</v>
      </c>
      <c r="F1191" s="104">
        <v>4783.68</v>
      </c>
      <c r="G1191" s="104">
        <v>4783.68</v>
      </c>
      <c r="H1191" s="104">
        <v>4783.68</v>
      </c>
      <c r="I1191" s="104">
        <v>4783.68</v>
      </c>
      <c r="J1191" s="104">
        <v>4783.68</v>
      </c>
      <c r="K1191" s="104">
        <v>4783.68</v>
      </c>
      <c r="L1191" s="104">
        <v>4783.68</v>
      </c>
      <c r="M1191" s="104">
        <v>4783.68</v>
      </c>
      <c r="N1191" s="104">
        <v>4783.68</v>
      </c>
      <c r="O1191" s="104">
        <v>4783.68</v>
      </c>
      <c r="P1191" s="104">
        <v>4783.68</v>
      </c>
      <c r="Q1191" s="104">
        <v>4783.68</v>
      </c>
      <c r="R1191" s="104">
        <v>4783.68</v>
      </c>
      <c r="S1191" s="104">
        <v>4783.68</v>
      </c>
    </row>
    <row r="1192" spans="2:19">
      <c r="B1192" s="5">
        <v>1973</v>
      </c>
      <c r="C1192" s="34">
        <v>4293.583514248</v>
      </c>
      <c r="D1192" s="104">
        <v>4293.58</v>
      </c>
      <c r="E1192" s="104">
        <v>4293.58</v>
      </c>
      <c r="F1192" s="104">
        <v>4293.58</v>
      </c>
      <c r="G1192" s="104">
        <v>4293.58</v>
      </c>
      <c r="H1192" s="104">
        <v>4293.58</v>
      </c>
      <c r="I1192" s="104">
        <v>4293.58</v>
      </c>
      <c r="J1192" s="104">
        <v>4293.58</v>
      </c>
      <c r="K1192" s="104">
        <v>4293.58</v>
      </c>
      <c r="L1192" s="104">
        <v>4293.58</v>
      </c>
      <c r="M1192" s="104">
        <v>4293.58</v>
      </c>
      <c r="N1192" s="104">
        <v>4293.58</v>
      </c>
      <c r="O1192" s="104">
        <v>4293.58</v>
      </c>
      <c r="P1192" s="104">
        <v>4293.58</v>
      </c>
      <c r="Q1192" s="104">
        <v>4293.58</v>
      </c>
      <c r="R1192" s="104">
        <v>4293.58</v>
      </c>
      <c r="S1192" s="104">
        <v>4293.58</v>
      </c>
    </row>
    <row r="1193" spans="2:19">
      <c r="B1193" s="5">
        <v>1972</v>
      </c>
      <c r="C1193" s="34">
        <v>3919.7962020559994</v>
      </c>
      <c r="D1193" s="104">
        <v>3919.8</v>
      </c>
      <c r="E1193" s="104">
        <v>3919.8</v>
      </c>
      <c r="F1193" s="104">
        <v>3919.8</v>
      </c>
      <c r="G1193" s="104">
        <v>3919.8</v>
      </c>
      <c r="H1193" s="104">
        <v>3919.8</v>
      </c>
      <c r="I1193" s="104">
        <v>3919.8</v>
      </c>
      <c r="J1193" s="104">
        <v>3919.8</v>
      </c>
      <c r="K1193" s="104">
        <v>3919.8</v>
      </c>
      <c r="L1193" s="104">
        <v>3919.8</v>
      </c>
      <c r="M1193" s="104">
        <v>3919.8</v>
      </c>
      <c r="N1193" s="104">
        <v>3919.8</v>
      </c>
      <c r="O1193" s="104">
        <v>3919.8</v>
      </c>
      <c r="P1193" s="104">
        <v>3919.8</v>
      </c>
      <c r="Q1193" s="104">
        <v>3919.8</v>
      </c>
      <c r="R1193" s="104">
        <v>3919.8</v>
      </c>
      <c r="S1193" s="104">
        <v>3919.8</v>
      </c>
    </row>
    <row r="1194" spans="2:19">
      <c r="B1194" s="5">
        <v>1971</v>
      </c>
      <c r="C1194" s="34">
        <v>3792.54945748</v>
      </c>
      <c r="D1194" s="104">
        <v>3792.55</v>
      </c>
      <c r="E1194" s="104">
        <v>3792.55</v>
      </c>
      <c r="F1194" s="104">
        <v>3792.55</v>
      </c>
      <c r="G1194" s="104">
        <v>3792.55</v>
      </c>
      <c r="H1194" s="104">
        <v>3792.55</v>
      </c>
      <c r="I1194" s="104">
        <v>3792.55</v>
      </c>
      <c r="J1194" s="104">
        <v>3792.55</v>
      </c>
      <c r="K1194" s="104">
        <v>3792.55</v>
      </c>
      <c r="L1194" s="104">
        <v>3792.55</v>
      </c>
      <c r="M1194" s="104">
        <v>3792.55</v>
      </c>
      <c r="N1194" s="104">
        <v>3792.55</v>
      </c>
      <c r="O1194" s="104">
        <v>3792.55</v>
      </c>
      <c r="P1194" s="104">
        <v>3792.55</v>
      </c>
      <c r="Q1194" s="104">
        <v>3792.55</v>
      </c>
      <c r="R1194" s="104">
        <v>3792.55</v>
      </c>
      <c r="S1194" s="104">
        <v>3792.55</v>
      </c>
    </row>
    <row r="1195" spans="2:19">
      <c r="B1195" s="5">
        <v>1970</v>
      </c>
      <c r="C1195" s="34">
        <v>3624.5439900319998</v>
      </c>
      <c r="D1195" s="104">
        <v>3624.54</v>
      </c>
      <c r="E1195" s="104">
        <v>3624.54</v>
      </c>
      <c r="F1195" s="104">
        <v>3624.54</v>
      </c>
      <c r="G1195" s="104">
        <v>3624.54</v>
      </c>
      <c r="H1195" s="104">
        <v>3624.54</v>
      </c>
      <c r="I1195" s="104">
        <v>3624.54</v>
      </c>
      <c r="J1195" s="104">
        <v>3624.54</v>
      </c>
      <c r="K1195" s="104">
        <v>3624.54</v>
      </c>
      <c r="L1195" s="104">
        <v>3624.54</v>
      </c>
      <c r="M1195" s="104">
        <v>3624.54</v>
      </c>
      <c r="N1195" s="104">
        <v>3624.54</v>
      </c>
      <c r="O1195" s="104">
        <v>3624.54</v>
      </c>
      <c r="P1195" s="104">
        <v>3624.54</v>
      </c>
      <c r="Q1195" s="104">
        <v>3624.54</v>
      </c>
      <c r="R1195" s="104">
        <v>3624.54</v>
      </c>
      <c r="S1195" s="104">
        <v>3624.54</v>
      </c>
    </row>
    <row r="1196" spans="2:19">
      <c r="B1196" s="5">
        <v>1969</v>
      </c>
      <c r="C1196" s="34">
        <v>3300.46243744</v>
      </c>
      <c r="D1196" s="104">
        <v>3300.46</v>
      </c>
      <c r="E1196" s="104">
        <v>3300.46</v>
      </c>
      <c r="F1196" s="104">
        <v>3300.46</v>
      </c>
      <c r="G1196" s="104">
        <v>3300.46</v>
      </c>
      <c r="H1196" s="104">
        <v>3300.46</v>
      </c>
      <c r="I1196" s="104">
        <v>3300.46</v>
      </c>
      <c r="J1196" s="104">
        <v>3300.46</v>
      </c>
      <c r="K1196" s="104">
        <v>3300.46</v>
      </c>
      <c r="L1196" s="104">
        <v>3300.46</v>
      </c>
      <c r="M1196" s="104">
        <v>3300.46</v>
      </c>
      <c r="N1196" s="104">
        <v>3300.46</v>
      </c>
      <c r="O1196" s="104">
        <v>3300.46</v>
      </c>
      <c r="P1196" s="104">
        <v>3300.46</v>
      </c>
      <c r="Q1196" s="104">
        <v>3300.46</v>
      </c>
      <c r="R1196" s="104">
        <v>3300.46</v>
      </c>
      <c r="S1196" s="104">
        <v>3300.46</v>
      </c>
    </row>
    <row r="1197" spans="2:19">
      <c r="B1197" s="5">
        <v>1968</v>
      </c>
      <c r="C1197" s="34">
        <v>3094.6805926960005</v>
      </c>
      <c r="D1197" s="104">
        <v>3094.68</v>
      </c>
      <c r="E1197" s="104">
        <v>3094.68</v>
      </c>
      <c r="F1197" s="104">
        <v>3094.68</v>
      </c>
      <c r="G1197" s="104">
        <v>3094.68</v>
      </c>
      <c r="H1197" s="104">
        <v>3094.68</v>
      </c>
      <c r="I1197" s="104">
        <v>3094.68</v>
      </c>
      <c r="J1197" s="104">
        <v>3094.68</v>
      </c>
      <c r="K1197" s="104">
        <v>3094.68</v>
      </c>
      <c r="L1197" s="104">
        <v>3094.68</v>
      </c>
      <c r="M1197" s="104">
        <v>3094.68</v>
      </c>
      <c r="N1197" s="104">
        <v>3094.68</v>
      </c>
      <c r="O1197" s="104">
        <v>3094.68</v>
      </c>
      <c r="P1197" s="104">
        <v>3094.68</v>
      </c>
      <c r="Q1197" s="104">
        <v>3094.68</v>
      </c>
      <c r="R1197" s="104">
        <v>3094.68</v>
      </c>
      <c r="S1197" s="104">
        <v>3094.68</v>
      </c>
    </row>
    <row r="1198" spans="2:19">
      <c r="B1198" s="5">
        <v>1967</v>
      </c>
      <c r="C1198" s="34">
        <v>3163.2745409439999</v>
      </c>
      <c r="D1198" s="104">
        <v>3163.27</v>
      </c>
      <c r="E1198" s="104">
        <v>3163.27</v>
      </c>
      <c r="F1198" s="104">
        <v>3163.27</v>
      </c>
      <c r="G1198" s="104">
        <v>3163.27</v>
      </c>
      <c r="H1198" s="104">
        <v>3163.27</v>
      </c>
      <c r="I1198" s="104">
        <v>3163.27</v>
      </c>
      <c r="J1198" s="104">
        <v>3163.27</v>
      </c>
      <c r="K1198" s="104">
        <v>3163.27</v>
      </c>
      <c r="L1198" s="104">
        <v>3163.27</v>
      </c>
      <c r="M1198" s="104">
        <v>3163.27</v>
      </c>
      <c r="N1198" s="104">
        <v>3163.27</v>
      </c>
      <c r="O1198" s="104">
        <v>3163.27</v>
      </c>
      <c r="P1198" s="104">
        <v>3163.27</v>
      </c>
      <c r="Q1198" s="104">
        <v>3163.27</v>
      </c>
      <c r="R1198" s="104">
        <v>3163.27</v>
      </c>
      <c r="S1198" s="104">
        <v>3163.27</v>
      </c>
    </row>
    <row r="1199" spans="2:19">
      <c r="B1199" s="5">
        <v>1966</v>
      </c>
      <c r="C1199" s="34">
        <v>3310.4035893600003</v>
      </c>
      <c r="D1199" s="104">
        <v>3310.4</v>
      </c>
      <c r="E1199" s="104">
        <v>3310.4</v>
      </c>
      <c r="F1199" s="104">
        <v>3310.4</v>
      </c>
      <c r="G1199" s="104">
        <v>3310.4</v>
      </c>
      <c r="H1199" s="104">
        <v>3310.4</v>
      </c>
      <c r="I1199" s="104">
        <v>3310.4</v>
      </c>
      <c r="J1199" s="104">
        <v>3310.4</v>
      </c>
      <c r="K1199" s="104">
        <v>3310.4</v>
      </c>
      <c r="L1199" s="104">
        <v>3310.4</v>
      </c>
      <c r="M1199" s="104">
        <v>3310.4</v>
      </c>
      <c r="N1199" s="104">
        <v>3310.4</v>
      </c>
      <c r="O1199" s="104">
        <v>3310.4</v>
      </c>
      <c r="P1199" s="104">
        <v>3310.4</v>
      </c>
      <c r="Q1199" s="104">
        <v>3310.4</v>
      </c>
      <c r="R1199" s="104">
        <v>3310.4</v>
      </c>
      <c r="S1199" s="104">
        <v>3310.4</v>
      </c>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SUM(C1143:C1235)</f>
        <v>103078.81014328801</v>
      </c>
      <c r="D1236" s="7">
        <f t="shared" ref="D1236" si="155">SUM(D1143:D1235)</f>
        <v>103078.79000000001</v>
      </c>
      <c r="E1236" s="7">
        <f t="shared" ref="E1236" si="156">SUM(E1143:E1235)</f>
        <v>103078.79000000001</v>
      </c>
      <c r="F1236" s="7">
        <f t="shared" ref="F1236" si="157">SUM(F1143:F1235)</f>
        <v>103078.79000000001</v>
      </c>
      <c r="G1236" s="7">
        <f t="shared" ref="G1236" si="158">SUM(G1143:G1235)</f>
        <v>103078.79000000001</v>
      </c>
      <c r="H1236" s="7">
        <f t="shared" ref="H1236" si="159">SUM(H1143:H1235)</f>
        <v>103078.79000000001</v>
      </c>
      <c r="I1236" s="7">
        <f t="shared" ref="I1236" si="160">SUM(I1143:I1235)</f>
        <v>103078.79000000001</v>
      </c>
      <c r="J1236" s="7">
        <f t="shared" ref="J1236" si="161">SUM(J1143:J1235)</f>
        <v>103078.79000000001</v>
      </c>
      <c r="K1236" s="7">
        <f t="shared" ref="K1236" si="162">SUM(K1143:K1235)</f>
        <v>103078.79000000001</v>
      </c>
      <c r="L1236" s="7">
        <f t="shared" ref="L1236" si="163">SUM(L1143:L1235)</f>
        <v>103078.79000000001</v>
      </c>
      <c r="M1236" s="7">
        <f t="shared" ref="M1236" si="164">SUM(M1143:M1235)</f>
        <v>103078.79000000001</v>
      </c>
      <c r="N1236" s="7">
        <f t="shared" ref="N1236" si="165">SUM(N1143:N1235)</f>
        <v>103078.79000000001</v>
      </c>
      <c r="O1236" s="7">
        <f t="shared" ref="O1236" si="166">SUM(O1143:O1235)</f>
        <v>103078.79000000001</v>
      </c>
      <c r="P1236" s="7">
        <f t="shared" ref="P1236" si="167">SUM(P1143:P1235)</f>
        <v>103078.79000000001</v>
      </c>
      <c r="Q1236" s="7">
        <f t="shared" ref="Q1236" si="168">SUM(Q1143:Q1235)</f>
        <v>103078.79000000001</v>
      </c>
      <c r="R1236" s="7">
        <f t="shared" ref="R1236" si="169">SUM(R1143:R1235)</f>
        <v>103078.79000000001</v>
      </c>
      <c r="S1236" s="7">
        <f t="shared" ref="S1236" si="170">SUM(S1143:S1235)</f>
        <v>103078.79000000001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SUM(C1238:C1330)</f>
        <v>0</v>
      </c>
      <c r="D1331" s="7">
        <f t="shared" ref="D1331" si="171">SUM(D1238:D1330)</f>
        <v>0</v>
      </c>
      <c r="E1331" s="7">
        <f t="shared" ref="E1331" si="172">SUM(E1238:E1330)</f>
        <v>0</v>
      </c>
      <c r="F1331" s="7">
        <f t="shared" ref="F1331" si="173">SUM(F1238:F1330)</f>
        <v>0</v>
      </c>
      <c r="G1331" s="7">
        <f t="shared" ref="G1331" si="174">SUM(G1238:G1330)</f>
        <v>0</v>
      </c>
      <c r="H1331" s="7">
        <f t="shared" ref="H1331" si="175">SUM(H1238:H1330)</f>
        <v>0</v>
      </c>
      <c r="I1331" s="7">
        <f t="shared" ref="I1331" si="176">SUM(I1238:I1330)</f>
        <v>0</v>
      </c>
      <c r="J1331" s="7">
        <f t="shared" ref="J1331" si="177">SUM(J1238:J1330)</f>
        <v>0</v>
      </c>
      <c r="K1331" s="7">
        <f t="shared" ref="K1331" si="178">SUM(K1238:K1330)</f>
        <v>0</v>
      </c>
      <c r="L1331" s="7">
        <f t="shared" ref="L1331" si="179">SUM(L1238:L1330)</f>
        <v>0</v>
      </c>
      <c r="M1331" s="7">
        <f t="shared" ref="M1331" si="180">SUM(M1238:M1330)</f>
        <v>0</v>
      </c>
      <c r="N1331" s="7">
        <f t="shared" ref="N1331" si="181">SUM(N1238:N1330)</f>
        <v>0</v>
      </c>
      <c r="O1331" s="7">
        <f t="shared" ref="O1331" si="182">SUM(O1238:O1330)</f>
        <v>0</v>
      </c>
      <c r="P1331" s="7">
        <f t="shared" ref="P1331" si="183">SUM(P1238:P1330)</f>
        <v>0</v>
      </c>
      <c r="Q1331" s="7">
        <f t="shared" ref="Q1331" si="184">SUM(Q1238:Q1330)</f>
        <v>0</v>
      </c>
      <c r="R1331" s="7">
        <f t="shared" ref="R1331" si="185">SUM(R1238:R1330)</f>
        <v>0</v>
      </c>
      <c r="S1331" s="7">
        <f t="shared" ref="S1331" si="186">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SUM(C1333:C1425)</f>
        <v>0</v>
      </c>
      <c r="D1426" s="7">
        <f t="shared" ref="D1426" si="187">SUM(D1333:D1425)</f>
        <v>0</v>
      </c>
      <c r="E1426" s="7">
        <f t="shared" ref="E1426" si="188">SUM(E1333:E1425)</f>
        <v>0</v>
      </c>
      <c r="F1426" s="7">
        <f t="shared" ref="F1426" si="189">SUM(F1333:F1425)</f>
        <v>0</v>
      </c>
      <c r="G1426" s="7">
        <f t="shared" ref="G1426" si="190">SUM(G1333:G1425)</f>
        <v>0</v>
      </c>
      <c r="H1426" s="7">
        <f t="shared" ref="H1426" si="191">SUM(H1333:H1425)</f>
        <v>0</v>
      </c>
      <c r="I1426" s="7">
        <f t="shared" ref="I1426" si="192">SUM(I1333:I1425)</f>
        <v>0</v>
      </c>
      <c r="J1426" s="7">
        <f t="shared" ref="J1426" si="193">SUM(J1333:J1425)</f>
        <v>0</v>
      </c>
      <c r="K1426" s="7">
        <f t="shared" ref="K1426" si="194">SUM(K1333:K1425)</f>
        <v>0</v>
      </c>
      <c r="L1426" s="7">
        <f t="shared" ref="L1426" si="195">SUM(L1333:L1425)</f>
        <v>0</v>
      </c>
      <c r="M1426" s="7">
        <f t="shared" ref="M1426" si="196">SUM(M1333:M1425)</f>
        <v>0</v>
      </c>
      <c r="N1426" s="7">
        <f t="shared" ref="N1426" si="197">SUM(N1333:N1425)</f>
        <v>0</v>
      </c>
      <c r="O1426" s="7">
        <f t="shared" ref="O1426" si="198">SUM(O1333:O1425)</f>
        <v>0</v>
      </c>
      <c r="P1426" s="7">
        <f t="shared" ref="P1426" si="199">SUM(P1333:P1425)</f>
        <v>0</v>
      </c>
      <c r="Q1426" s="7">
        <f t="shared" ref="Q1426" si="200">SUM(Q1333:Q1425)</f>
        <v>0</v>
      </c>
      <c r="R1426" s="7">
        <f t="shared" ref="R1426" si="201">SUM(R1333:R1425)</f>
        <v>0</v>
      </c>
      <c r="S1426" s="7">
        <f t="shared" ref="S1426" si="202">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SUM(C1428:C1520)</f>
        <v>0</v>
      </c>
      <c r="D1521" s="7">
        <f t="shared" ref="D1521" si="203">SUM(D1428:D1520)</f>
        <v>0</v>
      </c>
      <c r="E1521" s="7">
        <f t="shared" ref="E1521" si="204">SUM(E1428:E1520)</f>
        <v>0</v>
      </c>
      <c r="F1521" s="7">
        <f t="shared" ref="F1521" si="205">SUM(F1428:F1520)</f>
        <v>0</v>
      </c>
      <c r="G1521" s="7">
        <f t="shared" ref="G1521" si="206">SUM(G1428:G1520)</f>
        <v>0</v>
      </c>
      <c r="H1521" s="7">
        <f t="shared" ref="H1521" si="207">SUM(H1428:H1520)</f>
        <v>0</v>
      </c>
      <c r="I1521" s="7">
        <f t="shared" ref="I1521" si="208">SUM(I1428:I1520)</f>
        <v>0</v>
      </c>
      <c r="J1521" s="7">
        <f t="shared" ref="J1521" si="209">SUM(J1428:J1520)</f>
        <v>0</v>
      </c>
      <c r="K1521" s="7">
        <f t="shared" ref="K1521" si="210">SUM(K1428:K1520)</f>
        <v>0</v>
      </c>
      <c r="L1521" s="7">
        <f t="shared" ref="L1521" si="211">SUM(L1428:L1520)</f>
        <v>0</v>
      </c>
      <c r="M1521" s="7">
        <f t="shared" ref="M1521" si="212">SUM(M1428:M1520)</f>
        <v>0</v>
      </c>
      <c r="N1521" s="7">
        <f t="shared" ref="N1521" si="213">SUM(N1428:N1520)</f>
        <v>0</v>
      </c>
      <c r="O1521" s="7">
        <f t="shared" ref="O1521" si="214">SUM(O1428:O1520)</f>
        <v>0</v>
      </c>
      <c r="P1521" s="7">
        <f t="shared" ref="P1521" si="215">SUM(P1428:P1520)</f>
        <v>0</v>
      </c>
      <c r="Q1521" s="7">
        <f t="shared" ref="Q1521" si="216">SUM(Q1428:Q1520)</f>
        <v>0</v>
      </c>
      <c r="R1521" s="7">
        <f t="shared" ref="R1521" si="217">SUM(R1428:R1520)</f>
        <v>0</v>
      </c>
      <c r="S1521" s="7">
        <f t="shared" ref="S1521" si="218">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SUM(C1523:C1615)</f>
        <v>0</v>
      </c>
      <c r="D1616" s="7">
        <f t="shared" ref="D1616" si="219">SUM(D1523:D1615)</f>
        <v>0</v>
      </c>
      <c r="E1616" s="7">
        <f t="shared" ref="E1616" si="220">SUM(E1523:E1615)</f>
        <v>0</v>
      </c>
      <c r="F1616" s="7">
        <f t="shared" ref="F1616" si="221">SUM(F1523:F1615)</f>
        <v>0</v>
      </c>
      <c r="G1616" s="7">
        <f t="shared" ref="G1616" si="222">SUM(G1523:G1615)</f>
        <v>0</v>
      </c>
      <c r="H1616" s="7">
        <f t="shared" ref="H1616" si="223">SUM(H1523:H1615)</f>
        <v>0</v>
      </c>
      <c r="I1616" s="7">
        <f t="shared" ref="I1616" si="224">SUM(I1523:I1615)</f>
        <v>0</v>
      </c>
      <c r="J1616" s="7">
        <f t="shared" ref="J1616" si="225">SUM(J1523:J1615)</f>
        <v>0</v>
      </c>
      <c r="K1616" s="7">
        <f t="shared" ref="K1616" si="226">SUM(K1523:K1615)</f>
        <v>0</v>
      </c>
      <c r="L1616" s="7">
        <f t="shared" ref="L1616" si="227">SUM(L1523:L1615)</f>
        <v>0</v>
      </c>
      <c r="M1616" s="7">
        <f t="shared" ref="M1616" si="228">SUM(M1523:M1615)</f>
        <v>0</v>
      </c>
      <c r="N1616" s="7">
        <f t="shared" ref="N1616" si="229">SUM(N1523:N1615)</f>
        <v>0</v>
      </c>
      <c r="O1616" s="7">
        <f t="shared" ref="O1616" si="230">SUM(O1523:O1615)</f>
        <v>0</v>
      </c>
      <c r="P1616" s="7">
        <f t="shared" ref="P1616" si="231">SUM(P1523:P1615)</f>
        <v>0</v>
      </c>
      <c r="Q1616" s="7">
        <f t="shared" ref="Q1616" si="232">SUM(Q1523:Q1615)</f>
        <v>0</v>
      </c>
      <c r="R1616" s="7">
        <f t="shared" ref="R1616" si="233">SUM(R1523:R1615)</f>
        <v>0</v>
      </c>
      <c r="S1616" s="7">
        <f t="shared" ref="S1616" si="234">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SUM(C1618:C1710)</f>
        <v>0</v>
      </c>
      <c r="D1711" s="7">
        <f t="shared" ref="D1711" si="235">SUM(D1618:D1710)</f>
        <v>0</v>
      </c>
      <c r="E1711" s="7">
        <f t="shared" ref="E1711" si="236">SUM(E1618:E1710)</f>
        <v>0</v>
      </c>
      <c r="F1711" s="7">
        <f t="shared" ref="F1711" si="237">SUM(F1618:F1710)</f>
        <v>0</v>
      </c>
      <c r="G1711" s="7">
        <f t="shared" ref="G1711" si="238">SUM(G1618:G1710)</f>
        <v>0</v>
      </c>
      <c r="H1711" s="7">
        <f t="shared" ref="H1711" si="239">SUM(H1618:H1710)</f>
        <v>0</v>
      </c>
      <c r="I1711" s="7">
        <f t="shared" ref="I1711" si="240">SUM(I1618:I1710)</f>
        <v>0</v>
      </c>
      <c r="J1711" s="7">
        <f t="shared" ref="J1711" si="241">SUM(J1618:J1710)</f>
        <v>0</v>
      </c>
      <c r="K1711" s="7">
        <f t="shared" ref="K1711" si="242">SUM(K1618:K1710)</f>
        <v>0</v>
      </c>
      <c r="L1711" s="7">
        <f t="shared" ref="L1711" si="243">SUM(L1618:L1710)</f>
        <v>0</v>
      </c>
      <c r="M1711" s="7">
        <f t="shared" ref="M1711" si="244">SUM(M1618:M1710)</f>
        <v>0</v>
      </c>
      <c r="N1711" s="7">
        <f t="shared" ref="N1711" si="245">SUM(N1618:N1710)</f>
        <v>0</v>
      </c>
      <c r="O1711" s="7">
        <f t="shared" ref="O1711" si="246">SUM(O1618:O1710)</f>
        <v>0</v>
      </c>
      <c r="P1711" s="7">
        <f t="shared" ref="P1711" si="247">SUM(P1618:P1710)</f>
        <v>0</v>
      </c>
      <c r="Q1711" s="7">
        <f t="shared" ref="Q1711" si="248">SUM(Q1618:Q1710)</f>
        <v>0</v>
      </c>
      <c r="R1711" s="7">
        <f t="shared" ref="R1711" si="249">SUM(R1618:R1710)</f>
        <v>0</v>
      </c>
      <c r="S1711" s="7">
        <f t="shared" ref="S1711" si="250">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9231.89</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104">
        <v>28030.53</v>
      </c>
      <c r="Q1716" s="104">
        <v>28030.53</v>
      </c>
      <c r="R1716" s="104">
        <v>28030.53</v>
      </c>
      <c r="S1716" s="104">
        <v>28030.53</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SUM(C1713:C1805)</f>
        <v>0</v>
      </c>
      <c r="D1806" s="7">
        <f t="shared" ref="D1806" si="251">SUM(D1713:D1805)</f>
        <v>0</v>
      </c>
      <c r="E1806" s="7">
        <f t="shared" ref="E1806" si="252">SUM(E1713:E1805)</f>
        <v>0</v>
      </c>
      <c r="F1806" s="7">
        <f t="shared" ref="F1806" si="253">SUM(F1713:F1805)</f>
        <v>0</v>
      </c>
      <c r="G1806" s="7">
        <f t="shared" ref="G1806" si="254">SUM(G1713:G1805)</f>
        <v>0</v>
      </c>
      <c r="H1806" s="7">
        <f t="shared" ref="H1806" si="255">SUM(H1713:H1805)</f>
        <v>0</v>
      </c>
      <c r="I1806" s="7">
        <f t="shared" ref="I1806" si="256">SUM(I1713:I1805)</f>
        <v>0</v>
      </c>
      <c r="J1806" s="7">
        <f t="shared" ref="J1806" si="257">SUM(J1713:J1805)</f>
        <v>0</v>
      </c>
      <c r="K1806" s="7">
        <f t="shared" ref="K1806" si="258">SUM(K1713:K1805)</f>
        <v>0</v>
      </c>
      <c r="L1806" s="7">
        <f t="shared" ref="L1806" si="259">SUM(L1713:L1805)</f>
        <v>0</v>
      </c>
      <c r="M1806" s="7">
        <f t="shared" ref="M1806" si="260">SUM(M1713:M1805)</f>
        <v>0</v>
      </c>
      <c r="N1806" s="7">
        <f t="shared" ref="N1806" si="261">SUM(N1713:N1805)</f>
        <v>0</v>
      </c>
      <c r="O1806" s="7">
        <f t="shared" ref="O1806" si="262">SUM(O1713:O1805)</f>
        <v>0</v>
      </c>
      <c r="P1806" s="7">
        <f t="shared" ref="P1806" si="263">SUM(P1713:P1805)</f>
        <v>28030.53</v>
      </c>
      <c r="Q1806" s="7">
        <f t="shared" ref="Q1806" si="264">SUM(Q1713:Q1805)</f>
        <v>28030.53</v>
      </c>
      <c r="R1806" s="7">
        <f t="shared" ref="R1806" si="265">SUM(R1713:R1805)</f>
        <v>28030.53</v>
      </c>
      <c r="S1806" s="7">
        <f t="shared" ref="S1806" si="266">SUM(S1713:S1805)</f>
        <v>37262.42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SUM(C1808:C1900)</f>
        <v>0</v>
      </c>
      <c r="D1901" s="7">
        <f t="shared" ref="D1901" si="267">SUM(D1808:D1900)</f>
        <v>0</v>
      </c>
      <c r="E1901" s="7">
        <f t="shared" ref="E1901" si="268">SUM(E1808:E1900)</f>
        <v>0</v>
      </c>
      <c r="F1901" s="7">
        <f t="shared" ref="F1901" si="269">SUM(F1808:F1900)</f>
        <v>0</v>
      </c>
      <c r="G1901" s="7">
        <f t="shared" ref="G1901" si="270">SUM(G1808:G1900)</f>
        <v>0</v>
      </c>
      <c r="H1901" s="7">
        <f t="shared" ref="H1901" si="271">SUM(H1808:H1900)</f>
        <v>0</v>
      </c>
      <c r="I1901" s="7">
        <f t="shared" ref="I1901" si="272">SUM(I1808:I1900)</f>
        <v>0</v>
      </c>
      <c r="J1901" s="7">
        <f t="shared" ref="J1901" si="273">SUM(J1808:J1900)</f>
        <v>0</v>
      </c>
      <c r="K1901" s="7">
        <f t="shared" ref="K1901" si="274">SUM(K1808:K1900)</f>
        <v>0</v>
      </c>
      <c r="L1901" s="7">
        <f t="shared" ref="L1901" si="275">SUM(L1808:L1900)</f>
        <v>0</v>
      </c>
      <c r="M1901" s="7">
        <f t="shared" ref="M1901" si="276">SUM(M1808:M1900)</f>
        <v>0</v>
      </c>
      <c r="N1901" s="7">
        <f t="shared" ref="N1901" si="277">SUM(N1808:N1900)</f>
        <v>0</v>
      </c>
      <c r="O1901" s="7">
        <f t="shared" ref="O1901" si="278">SUM(O1808:O1900)</f>
        <v>0</v>
      </c>
      <c r="P1901" s="7">
        <f t="shared" ref="P1901" si="279">SUM(P1808:P1900)</f>
        <v>0</v>
      </c>
      <c r="Q1901" s="7">
        <f t="shared" ref="Q1901" si="280">SUM(Q1808:Q1900)</f>
        <v>0</v>
      </c>
      <c r="R1901" s="7">
        <f t="shared" ref="R1901" si="281">SUM(R1808:R1900)</f>
        <v>0</v>
      </c>
      <c r="S1901" s="7">
        <f t="shared" ref="S1901" si="282">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2443084.94</v>
      </c>
    </row>
    <row r="1904" spans="1:19">
      <c r="A1904" s="35"/>
      <c r="B1904" s="5">
        <v>2021</v>
      </c>
      <c r="C1904" s="33"/>
      <c r="D1904" s="33"/>
      <c r="E1904" s="33"/>
      <c r="F1904" s="33"/>
      <c r="G1904" s="33"/>
      <c r="H1904" s="33"/>
      <c r="I1904" s="33"/>
      <c r="J1904" s="33"/>
      <c r="K1904" s="33"/>
      <c r="L1904" s="33"/>
      <c r="M1904" s="33"/>
      <c r="N1904" s="33"/>
      <c r="O1904" s="33"/>
      <c r="P1904" s="33"/>
      <c r="Q1904" s="33"/>
      <c r="R1904" s="104">
        <v>650600.91</v>
      </c>
      <c r="S1904" s="104">
        <v>650600.91</v>
      </c>
    </row>
    <row r="1905" spans="1:19">
      <c r="B1905" s="5">
        <v>2020</v>
      </c>
      <c r="C1905" s="33"/>
      <c r="D1905" s="33"/>
      <c r="E1905" s="33"/>
      <c r="F1905" s="33"/>
      <c r="G1905" s="33"/>
      <c r="H1905" s="33"/>
      <c r="I1905" s="33"/>
      <c r="J1905" s="33"/>
      <c r="K1905" s="33"/>
      <c r="L1905" s="33"/>
      <c r="M1905" s="33"/>
      <c r="N1905" s="33"/>
      <c r="O1905" s="33"/>
      <c r="P1905" s="33"/>
      <c r="Q1905" s="104">
        <v>64229.83</v>
      </c>
      <c r="R1905" s="104">
        <v>64229.83</v>
      </c>
      <c r="S1905" s="104">
        <v>64229.83</v>
      </c>
    </row>
    <row r="1906" spans="1:19">
      <c r="A1906" s="37"/>
      <c r="B1906" s="5">
        <v>2019</v>
      </c>
      <c r="C1906" s="33"/>
      <c r="D1906" s="33"/>
      <c r="E1906" s="33"/>
      <c r="F1906" s="33"/>
      <c r="G1906" s="33"/>
      <c r="H1906" s="33"/>
      <c r="I1906" s="33"/>
      <c r="J1906" s="33"/>
      <c r="K1906" s="33"/>
      <c r="L1906" s="33"/>
      <c r="M1906" s="33"/>
      <c r="N1906" s="33"/>
      <c r="O1906" s="33"/>
      <c r="P1906" s="104">
        <v>382273.14</v>
      </c>
      <c r="Q1906" s="104">
        <v>382273.14</v>
      </c>
      <c r="R1906" s="104">
        <v>382273.14</v>
      </c>
      <c r="S1906" s="104">
        <v>382273.14</v>
      </c>
    </row>
    <row r="1907" spans="1:19">
      <c r="A1907" s="37"/>
      <c r="B1907" s="5">
        <v>2018</v>
      </c>
      <c r="C1907" s="33"/>
      <c r="D1907" s="33"/>
      <c r="E1907" s="33"/>
      <c r="F1907" s="33"/>
      <c r="G1907" s="33"/>
      <c r="H1907" s="33"/>
      <c r="I1907" s="33"/>
      <c r="J1907" s="33"/>
      <c r="K1907" s="33"/>
      <c r="L1907" s="33"/>
      <c r="M1907" s="33"/>
      <c r="N1907" s="33"/>
      <c r="O1907" s="104">
        <v>67526.42</v>
      </c>
      <c r="P1907" s="104">
        <v>67526.42</v>
      </c>
      <c r="Q1907" s="104">
        <v>67526.42</v>
      </c>
      <c r="R1907" s="104">
        <v>67526.42</v>
      </c>
      <c r="S1907" s="104">
        <v>67526.42</v>
      </c>
    </row>
    <row r="1908" spans="1:19">
      <c r="A1908" s="37"/>
      <c r="B1908" s="5">
        <v>2017</v>
      </c>
      <c r="C1908" s="33"/>
      <c r="D1908" s="33"/>
      <c r="E1908" s="33"/>
      <c r="F1908" s="33"/>
      <c r="G1908" s="33"/>
      <c r="H1908" s="33"/>
      <c r="I1908" s="33"/>
      <c r="J1908" s="33"/>
      <c r="K1908" s="33"/>
      <c r="L1908" s="33"/>
      <c r="M1908" s="33"/>
      <c r="N1908" s="104">
        <v>4230</v>
      </c>
      <c r="O1908" s="104">
        <v>4230</v>
      </c>
      <c r="P1908" s="104">
        <v>4230</v>
      </c>
      <c r="Q1908" s="104">
        <v>4230</v>
      </c>
      <c r="R1908" s="104">
        <v>4230</v>
      </c>
      <c r="S1908" s="104">
        <v>4230</v>
      </c>
    </row>
    <row r="1909" spans="1:19">
      <c r="B1909" s="5">
        <v>2016</v>
      </c>
      <c r="C1909" s="33"/>
      <c r="D1909" s="33"/>
      <c r="E1909" s="33"/>
      <c r="F1909" s="33"/>
      <c r="G1909" s="33"/>
      <c r="H1909" s="33"/>
      <c r="I1909" s="33"/>
      <c r="J1909" s="33"/>
      <c r="K1909" s="33"/>
      <c r="L1909" s="33"/>
      <c r="M1909" s="104">
        <v>4230</v>
      </c>
      <c r="N1909" s="104">
        <v>4230</v>
      </c>
      <c r="O1909" s="104">
        <v>4230</v>
      </c>
      <c r="P1909" s="104">
        <v>4230</v>
      </c>
      <c r="Q1909" s="104">
        <v>4230</v>
      </c>
      <c r="R1909" s="104">
        <v>4230</v>
      </c>
      <c r="S1909" s="104">
        <v>4230</v>
      </c>
    </row>
    <row r="1910" spans="1:19">
      <c r="B1910" s="5">
        <v>2015</v>
      </c>
      <c r="C1910" s="33"/>
      <c r="D1910" s="33"/>
      <c r="E1910" s="33"/>
      <c r="F1910" s="33"/>
      <c r="G1910" s="33"/>
      <c r="H1910" s="33"/>
      <c r="I1910" s="33"/>
      <c r="J1910" s="33"/>
      <c r="K1910" s="33"/>
      <c r="L1910" s="104">
        <v>101716.8</v>
      </c>
      <c r="M1910" s="104">
        <v>101716.8</v>
      </c>
      <c r="N1910" s="104">
        <v>101716.8</v>
      </c>
      <c r="O1910" s="104">
        <v>101716.8</v>
      </c>
      <c r="P1910" s="104">
        <v>101716.8</v>
      </c>
      <c r="Q1910" s="104">
        <v>101716.8</v>
      </c>
      <c r="R1910" s="104">
        <v>101716.8</v>
      </c>
      <c r="S1910" s="104">
        <v>101716.8</v>
      </c>
    </row>
    <row r="1911" spans="1:19">
      <c r="B1911" s="5">
        <v>2014</v>
      </c>
      <c r="C1911" s="33"/>
      <c r="D1911" s="33"/>
      <c r="E1911" s="33"/>
      <c r="F1911" s="33"/>
      <c r="G1911" s="33"/>
      <c r="H1911" s="33"/>
      <c r="I1911" s="33"/>
      <c r="J1911" s="33"/>
      <c r="K1911" s="104">
        <v>78696.83</v>
      </c>
      <c r="L1911" s="104">
        <v>78696.83</v>
      </c>
      <c r="M1911" s="104">
        <v>78696.83</v>
      </c>
      <c r="N1911" s="104">
        <v>78696.83</v>
      </c>
      <c r="O1911" s="104">
        <v>78696.83</v>
      </c>
      <c r="P1911" s="104">
        <v>78696.83</v>
      </c>
      <c r="Q1911" s="104">
        <v>78696.83</v>
      </c>
      <c r="R1911" s="104">
        <v>78696.83</v>
      </c>
      <c r="S1911" s="104">
        <v>78696.83</v>
      </c>
    </row>
    <row r="1912" spans="1:19">
      <c r="B1912" s="5">
        <v>2013</v>
      </c>
      <c r="C1912" s="33"/>
      <c r="D1912" s="33"/>
      <c r="E1912" s="33"/>
      <c r="F1912" s="33"/>
      <c r="G1912" s="33"/>
      <c r="H1912" s="33"/>
      <c r="I1912" s="33"/>
      <c r="J1912" s="104">
        <v>5280</v>
      </c>
      <c r="K1912" s="104">
        <v>5280</v>
      </c>
      <c r="L1912" s="104">
        <v>5280</v>
      </c>
      <c r="M1912" s="104">
        <v>5280</v>
      </c>
      <c r="N1912" s="104">
        <v>5280</v>
      </c>
      <c r="O1912" s="104">
        <v>5280</v>
      </c>
      <c r="P1912" s="104">
        <v>5280</v>
      </c>
      <c r="Q1912" s="104">
        <v>5280</v>
      </c>
      <c r="R1912" s="104">
        <v>5280</v>
      </c>
      <c r="S1912" s="104">
        <v>5280</v>
      </c>
    </row>
    <row r="1913" spans="1:19">
      <c r="B1913" s="5">
        <v>2012</v>
      </c>
      <c r="C1913" s="33"/>
      <c r="D1913" s="33"/>
      <c r="E1913" s="33"/>
      <c r="F1913" s="33"/>
      <c r="G1913" s="33"/>
      <c r="H1913" s="33"/>
      <c r="I1913" s="104">
        <v>16779.080000000002</v>
      </c>
      <c r="J1913" s="104">
        <v>16779.080000000002</v>
      </c>
      <c r="K1913" s="104">
        <v>16779.080000000002</v>
      </c>
      <c r="L1913" s="104">
        <v>16779.080000000002</v>
      </c>
      <c r="M1913" s="104">
        <v>16779.080000000002</v>
      </c>
      <c r="N1913" s="104">
        <v>16779.080000000002</v>
      </c>
      <c r="O1913" s="104">
        <v>16779.080000000002</v>
      </c>
      <c r="P1913" s="104">
        <v>16779.080000000002</v>
      </c>
      <c r="Q1913" s="104">
        <v>16779.080000000002</v>
      </c>
      <c r="R1913" s="104">
        <v>16779.080000000002</v>
      </c>
      <c r="S1913" s="104">
        <v>16779.080000000002</v>
      </c>
    </row>
    <row r="1914" spans="1:19">
      <c r="B1914" s="5">
        <v>2011</v>
      </c>
      <c r="C1914" s="33"/>
      <c r="D1914" s="33"/>
      <c r="E1914" s="33"/>
      <c r="F1914" s="33"/>
      <c r="G1914" s="33"/>
      <c r="H1914" s="104">
        <v>5028</v>
      </c>
      <c r="I1914" s="104">
        <v>5028</v>
      </c>
      <c r="J1914" s="104">
        <v>5028</v>
      </c>
      <c r="K1914" s="104">
        <v>5028</v>
      </c>
      <c r="L1914" s="104">
        <v>5028</v>
      </c>
      <c r="M1914" s="104">
        <v>5028</v>
      </c>
      <c r="N1914" s="104">
        <v>5028</v>
      </c>
      <c r="O1914" s="104">
        <v>5028</v>
      </c>
      <c r="P1914" s="104">
        <v>5028</v>
      </c>
      <c r="Q1914" s="104">
        <v>5028</v>
      </c>
      <c r="R1914" s="104">
        <v>5028</v>
      </c>
      <c r="S1914" s="104">
        <v>5028</v>
      </c>
    </row>
    <row r="1915" spans="1:19">
      <c r="B1915" s="5">
        <v>2010</v>
      </c>
      <c r="C1915" s="33"/>
      <c r="D1915" s="33"/>
      <c r="E1915" s="33"/>
      <c r="F1915" s="33"/>
      <c r="G1915" s="104">
        <v>398636</v>
      </c>
      <c r="H1915" s="104">
        <v>398636</v>
      </c>
      <c r="I1915" s="104">
        <v>398636</v>
      </c>
      <c r="J1915" s="104">
        <v>398636</v>
      </c>
      <c r="K1915" s="104">
        <v>398636</v>
      </c>
      <c r="L1915" s="104">
        <v>398636</v>
      </c>
      <c r="M1915" s="104">
        <v>398636</v>
      </c>
      <c r="N1915" s="104">
        <v>398636</v>
      </c>
      <c r="O1915" s="104">
        <v>398636</v>
      </c>
      <c r="P1915" s="104">
        <v>398636</v>
      </c>
      <c r="Q1915" s="104">
        <v>398636</v>
      </c>
      <c r="R1915" s="104">
        <v>398636</v>
      </c>
      <c r="S1915" s="104">
        <v>398636</v>
      </c>
    </row>
    <row r="1916" spans="1:19">
      <c r="B1916" s="5">
        <v>2009</v>
      </c>
      <c r="C1916" s="33"/>
      <c r="D1916" s="33"/>
      <c r="E1916" s="33"/>
      <c r="F1916" s="104">
        <v>141596.53</v>
      </c>
      <c r="G1916" s="104">
        <v>141596.53</v>
      </c>
      <c r="H1916" s="104">
        <v>141596.53</v>
      </c>
      <c r="I1916" s="104">
        <v>141596.53</v>
      </c>
      <c r="J1916" s="104">
        <v>141596.53</v>
      </c>
      <c r="K1916" s="104">
        <v>141596.53</v>
      </c>
      <c r="L1916" s="104">
        <v>141596.53</v>
      </c>
      <c r="M1916" s="104">
        <v>141596.53</v>
      </c>
      <c r="N1916" s="104">
        <v>141596.53</v>
      </c>
      <c r="O1916" s="104">
        <v>141596.53</v>
      </c>
      <c r="P1916" s="104">
        <v>141596.53</v>
      </c>
      <c r="Q1916" s="104">
        <v>141596.53</v>
      </c>
      <c r="R1916" s="104">
        <v>141596.53</v>
      </c>
      <c r="S1916" s="104">
        <v>141596.53</v>
      </c>
    </row>
    <row r="1917" spans="1:19">
      <c r="B1917" s="5">
        <v>2008</v>
      </c>
      <c r="C1917" s="33"/>
      <c r="D1917" s="33"/>
      <c r="E1917" s="104">
        <v>9123</v>
      </c>
      <c r="F1917" s="104">
        <v>9123</v>
      </c>
      <c r="G1917" s="104">
        <v>9123</v>
      </c>
      <c r="H1917" s="104">
        <v>9123</v>
      </c>
      <c r="I1917" s="104">
        <v>9123</v>
      </c>
      <c r="J1917" s="104">
        <v>9123</v>
      </c>
      <c r="K1917" s="104">
        <v>9123</v>
      </c>
      <c r="L1917" s="104">
        <v>9123</v>
      </c>
      <c r="M1917" s="104">
        <v>9123</v>
      </c>
      <c r="N1917" s="104">
        <v>9123</v>
      </c>
      <c r="O1917" s="104">
        <v>9123</v>
      </c>
      <c r="P1917" s="104">
        <v>9123</v>
      </c>
      <c r="Q1917" s="104">
        <v>9123</v>
      </c>
      <c r="R1917" s="104">
        <v>9123</v>
      </c>
      <c r="S1917" s="104">
        <v>9123</v>
      </c>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v>157551.93</v>
      </c>
      <c r="D1919" s="104">
        <v>157551.93</v>
      </c>
      <c r="E1919" s="104">
        <v>157551.93</v>
      </c>
      <c r="F1919" s="104">
        <v>157551.93</v>
      </c>
      <c r="G1919" s="104">
        <v>157551.93</v>
      </c>
      <c r="H1919" s="104">
        <v>157551.93</v>
      </c>
      <c r="I1919" s="104">
        <v>157551.93</v>
      </c>
      <c r="J1919" s="104">
        <v>157551.93</v>
      </c>
      <c r="K1919" s="104">
        <v>157551.93</v>
      </c>
      <c r="L1919" s="104">
        <v>157551.93</v>
      </c>
      <c r="M1919" s="104">
        <v>157551.93</v>
      </c>
      <c r="N1919" s="104">
        <v>157551.93</v>
      </c>
      <c r="O1919" s="104">
        <v>157551.93</v>
      </c>
      <c r="P1919" s="104">
        <v>157551.93</v>
      </c>
      <c r="Q1919" s="104">
        <v>157551.93</v>
      </c>
      <c r="R1919" s="104">
        <v>157551.93</v>
      </c>
      <c r="S1919" s="104">
        <v>157551.93</v>
      </c>
    </row>
    <row r="1920" spans="1:19">
      <c r="B1920" s="5">
        <v>2005</v>
      </c>
      <c r="C1920" s="34">
        <v>31028.3</v>
      </c>
      <c r="D1920" s="104">
        <v>31028.3</v>
      </c>
      <c r="E1920" s="104">
        <v>31028.3</v>
      </c>
      <c r="F1920" s="104">
        <v>31028.3</v>
      </c>
      <c r="G1920" s="104">
        <v>31028.3</v>
      </c>
      <c r="H1920" s="104">
        <v>31028.3</v>
      </c>
      <c r="I1920" s="104">
        <v>31028.3</v>
      </c>
      <c r="J1920" s="104">
        <v>31028.3</v>
      </c>
      <c r="K1920" s="104">
        <v>31028.3</v>
      </c>
      <c r="L1920" s="104">
        <v>31028.3</v>
      </c>
      <c r="M1920" s="104">
        <v>31028.3</v>
      </c>
      <c r="N1920" s="104">
        <v>31028.3</v>
      </c>
      <c r="O1920" s="104">
        <v>31028.3</v>
      </c>
      <c r="P1920" s="104">
        <v>31028.3</v>
      </c>
      <c r="Q1920" s="104">
        <v>31028.3</v>
      </c>
      <c r="R1920" s="104">
        <v>31028.3</v>
      </c>
      <c r="S1920" s="104">
        <v>31028.3</v>
      </c>
    </row>
    <row r="1921" spans="2:19">
      <c r="B1921" s="5">
        <v>2004</v>
      </c>
      <c r="C1921" s="34">
        <v>10461.83</v>
      </c>
      <c r="D1921" s="104">
        <v>10461.83</v>
      </c>
      <c r="E1921" s="104">
        <v>10461.83</v>
      </c>
      <c r="F1921" s="104">
        <v>10461.83</v>
      </c>
      <c r="G1921" s="104">
        <v>10461.83</v>
      </c>
      <c r="H1921" s="104">
        <v>10461.83</v>
      </c>
      <c r="I1921" s="104">
        <v>10461.83</v>
      </c>
      <c r="J1921" s="104">
        <v>10461.83</v>
      </c>
      <c r="K1921" s="104">
        <v>10461.83</v>
      </c>
      <c r="L1921" s="104">
        <v>10461.83</v>
      </c>
      <c r="M1921" s="104">
        <v>10461.83</v>
      </c>
      <c r="N1921" s="104">
        <v>10461.83</v>
      </c>
      <c r="O1921" s="104">
        <v>10461.83</v>
      </c>
      <c r="P1921" s="104">
        <v>10461.83</v>
      </c>
      <c r="Q1921" s="104">
        <v>10461.83</v>
      </c>
      <c r="R1921" s="104">
        <v>10461.83</v>
      </c>
      <c r="S1921" s="104">
        <v>10461.83</v>
      </c>
    </row>
    <row r="1922" spans="2:19">
      <c r="B1922" s="5">
        <v>2003</v>
      </c>
      <c r="C1922" s="34">
        <v>54270.43</v>
      </c>
      <c r="D1922" s="104">
        <v>54270.43</v>
      </c>
      <c r="E1922" s="104">
        <v>54270.43</v>
      </c>
      <c r="F1922" s="104">
        <v>54270.43</v>
      </c>
      <c r="G1922" s="104">
        <v>54270.43</v>
      </c>
      <c r="H1922" s="104">
        <v>54270.43</v>
      </c>
      <c r="I1922" s="104">
        <v>54270.43</v>
      </c>
      <c r="J1922" s="104">
        <v>54270.43</v>
      </c>
      <c r="K1922" s="104">
        <v>54270.43</v>
      </c>
      <c r="L1922" s="104">
        <v>54270.43</v>
      </c>
      <c r="M1922" s="104">
        <v>54270.43</v>
      </c>
      <c r="N1922" s="104">
        <v>54270.43</v>
      </c>
      <c r="O1922" s="104">
        <v>54270.43</v>
      </c>
      <c r="P1922" s="104">
        <v>54270.43</v>
      </c>
      <c r="Q1922" s="104">
        <v>54270.43</v>
      </c>
      <c r="R1922" s="104">
        <v>54270.43</v>
      </c>
      <c r="S1922" s="104">
        <v>54270.43</v>
      </c>
    </row>
    <row r="1923" spans="2:19">
      <c r="B1923" s="5">
        <v>2002</v>
      </c>
      <c r="C1923" s="34">
        <v>92985.16</v>
      </c>
      <c r="D1923" s="104">
        <v>92985.16</v>
      </c>
      <c r="E1923" s="104">
        <v>92985.16</v>
      </c>
      <c r="F1923" s="104">
        <v>92985.16</v>
      </c>
      <c r="G1923" s="104">
        <v>92985.16</v>
      </c>
      <c r="H1923" s="104">
        <v>92985.16</v>
      </c>
      <c r="I1923" s="104">
        <v>92985.16</v>
      </c>
      <c r="J1923" s="104">
        <v>92985.16</v>
      </c>
      <c r="K1923" s="104">
        <v>92985.16</v>
      </c>
      <c r="L1923" s="104">
        <v>92985.16</v>
      </c>
      <c r="M1923" s="104">
        <v>92985.16</v>
      </c>
      <c r="N1923" s="104">
        <v>92985.16</v>
      </c>
      <c r="O1923" s="104">
        <v>92985.16</v>
      </c>
      <c r="P1923" s="104">
        <v>92985.16</v>
      </c>
      <c r="Q1923" s="104">
        <v>92985.16</v>
      </c>
      <c r="R1923" s="104">
        <v>92985.16</v>
      </c>
      <c r="S1923" s="104">
        <v>92985.16</v>
      </c>
    </row>
    <row r="1924" spans="2:19">
      <c r="B1924" s="5">
        <v>2001</v>
      </c>
      <c r="C1924" s="34">
        <v>2122.6999999999998</v>
      </c>
      <c r="D1924" s="104">
        <v>2122.6999999999998</v>
      </c>
      <c r="E1924" s="104">
        <v>2122.6999999999998</v>
      </c>
      <c r="F1924" s="104">
        <v>2122.6999999999998</v>
      </c>
      <c r="G1924" s="104">
        <v>2122.6999999999998</v>
      </c>
      <c r="H1924" s="104">
        <v>2122.6999999999998</v>
      </c>
      <c r="I1924" s="104">
        <v>2122.6999999999998</v>
      </c>
      <c r="J1924" s="104">
        <v>2122.6999999999998</v>
      </c>
      <c r="K1924" s="104">
        <v>2122.6999999999998</v>
      </c>
      <c r="L1924" s="104">
        <v>2122.6999999999998</v>
      </c>
      <c r="M1924" s="104">
        <v>2122.6999999999998</v>
      </c>
      <c r="N1924" s="104">
        <v>2122.6999999999998</v>
      </c>
      <c r="O1924" s="104">
        <v>2122.6999999999998</v>
      </c>
      <c r="P1924" s="104">
        <v>2122.6999999999998</v>
      </c>
      <c r="Q1924" s="104">
        <v>2122.6999999999998</v>
      </c>
      <c r="R1924" s="104">
        <v>2122.6999999999998</v>
      </c>
      <c r="S1924" s="104">
        <v>2122.6999999999998</v>
      </c>
    </row>
    <row r="1925" spans="2:19">
      <c r="B1925" s="5">
        <v>2000</v>
      </c>
      <c r="C1925" s="34">
        <v>101397.83027857999</v>
      </c>
      <c r="D1925" s="104">
        <v>101397.83</v>
      </c>
      <c r="E1925" s="104">
        <v>101397.83</v>
      </c>
      <c r="F1925" s="104">
        <v>101397.83</v>
      </c>
      <c r="G1925" s="104">
        <v>101397.83</v>
      </c>
      <c r="H1925" s="104">
        <v>101397.83</v>
      </c>
      <c r="I1925" s="104">
        <v>101397.83</v>
      </c>
      <c r="J1925" s="104">
        <v>101397.83</v>
      </c>
      <c r="K1925" s="104">
        <v>101397.83</v>
      </c>
      <c r="L1925" s="104">
        <v>101397.83</v>
      </c>
      <c r="M1925" s="104">
        <v>101397.83</v>
      </c>
      <c r="N1925" s="104">
        <v>101397.83</v>
      </c>
      <c r="O1925" s="104">
        <v>101397.83</v>
      </c>
      <c r="P1925" s="104">
        <v>101397.83</v>
      </c>
      <c r="Q1925" s="104">
        <v>101397.83</v>
      </c>
      <c r="R1925" s="104">
        <v>101397.83</v>
      </c>
      <c r="S1925" s="104">
        <v>101397.83</v>
      </c>
    </row>
    <row r="1926" spans="2:19">
      <c r="B1926" s="5">
        <v>1999</v>
      </c>
      <c r="C1926" s="34">
        <v>5061.03</v>
      </c>
      <c r="D1926" s="104">
        <v>5061.03</v>
      </c>
      <c r="E1926" s="104">
        <v>5061.03</v>
      </c>
      <c r="F1926" s="104">
        <v>5061.03</v>
      </c>
      <c r="G1926" s="104">
        <v>5061.03</v>
      </c>
      <c r="H1926" s="104">
        <v>5061.03</v>
      </c>
      <c r="I1926" s="104">
        <v>5061.03</v>
      </c>
      <c r="J1926" s="104">
        <v>5061.03</v>
      </c>
      <c r="K1926" s="104">
        <v>5061.03</v>
      </c>
      <c r="L1926" s="104">
        <v>5061.03</v>
      </c>
      <c r="M1926" s="104">
        <v>5061.03</v>
      </c>
      <c r="N1926" s="104">
        <v>5061.03</v>
      </c>
      <c r="O1926" s="104">
        <v>5061.03</v>
      </c>
      <c r="P1926" s="104">
        <v>5061.03</v>
      </c>
      <c r="Q1926" s="104">
        <v>5061.03</v>
      </c>
      <c r="R1926" s="104">
        <v>5061.03</v>
      </c>
      <c r="S1926" s="104">
        <v>5061.03</v>
      </c>
    </row>
    <row r="1927" spans="2:19">
      <c r="B1927" s="5">
        <v>1998</v>
      </c>
      <c r="C1927" s="34">
        <v>271260.31502315</v>
      </c>
      <c r="D1927" s="104">
        <v>271260.32</v>
      </c>
      <c r="E1927" s="104">
        <v>271260.32</v>
      </c>
      <c r="F1927" s="104">
        <v>271260.32</v>
      </c>
      <c r="G1927" s="104">
        <v>271260.32</v>
      </c>
      <c r="H1927" s="104">
        <v>271260.32</v>
      </c>
      <c r="I1927" s="104">
        <v>271260.32</v>
      </c>
      <c r="J1927" s="104">
        <v>271260.32</v>
      </c>
      <c r="K1927" s="104">
        <v>271260.32</v>
      </c>
      <c r="L1927" s="104">
        <v>271260.32</v>
      </c>
      <c r="M1927" s="104">
        <v>271260.32</v>
      </c>
      <c r="N1927" s="104">
        <v>271260.32</v>
      </c>
      <c r="O1927" s="104">
        <v>271260.32</v>
      </c>
      <c r="P1927" s="104">
        <v>271260.32</v>
      </c>
      <c r="Q1927" s="104">
        <v>271260.32</v>
      </c>
      <c r="R1927" s="104">
        <v>271260.32</v>
      </c>
      <c r="S1927" s="104">
        <v>271260.32</v>
      </c>
    </row>
    <row r="1928" spans="2:19">
      <c r="B1928" s="5">
        <v>1997</v>
      </c>
      <c r="C1928" s="34">
        <v>286209.39</v>
      </c>
      <c r="D1928" s="104">
        <v>286209.39</v>
      </c>
      <c r="E1928" s="104">
        <v>286209.39</v>
      </c>
      <c r="F1928" s="104">
        <v>286209.39</v>
      </c>
      <c r="G1928" s="104">
        <v>286209.39</v>
      </c>
      <c r="H1928" s="104">
        <v>286209.39</v>
      </c>
      <c r="I1928" s="104">
        <v>286209.39</v>
      </c>
      <c r="J1928" s="104">
        <v>286209.39</v>
      </c>
      <c r="K1928" s="104">
        <v>286209.39</v>
      </c>
      <c r="L1928" s="104">
        <v>286209.39</v>
      </c>
      <c r="M1928" s="104">
        <v>286209.39</v>
      </c>
      <c r="N1928" s="104">
        <v>286209.39</v>
      </c>
      <c r="O1928" s="104">
        <v>286209.39</v>
      </c>
      <c r="P1928" s="104">
        <v>286209.39</v>
      </c>
      <c r="Q1928" s="104">
        <v>286209.39</v>
      </c>
      <c r="R1928" s="104">
        <v>286209.39</v>
      </c>
      <c r="S1928" s="104">
        <v>286209.39</v>
      </c>
    </row>
    <row r="1929" spans="2:19">
      <c r="B1929" s="5">
        <v>1996</v>
      </c>
      <c r="C1929" s="34">
        <v>194326.62409201</v>
      </c>
      <c r="D1929" s="104">
        <v>194326.62</v>
      </c>
      <c r="E1929" s="104">
        <v>194326.62</v>
      </c>
      <c r="F1929" s="104">
        <v>194326.62</v>
      </c>
      <c r="G1929" s="104">
        <v>194326.62</v>
      </c>
      <c r="H1929" s="104">
        <v>194326.62</v>
      </c>
      <c r="I1929" s="104">
        <v>194326.62</v>
      </c>
      <c r="J1929" s="104">
        <v>194326.62</v>
      </c>
      <c r="K1929" s="104">
        <v>194326.62</v>
      </c>
      <c r="L1929" s="104">
        <v>194326.62</v>
      </c>
      <c r="M1929" s="104">
        <v>194326.62</v>
      </c>
      <c r="N1929" s="104">
        <v>194326.62</v>
      </c>
      <c r="O1929" s="104">
        <v>194326.62</v>
      </c>
      <c r="P1929" s="104">
        <v>194326.62</v>
      </c>
      <c r="Q1929" s="104">
        <v>194326.62</v>
      </c>
      <c r="R1929" s="104">
        <v>194326.62</v>
      </c>
      <c r="S1929" s="104">
        <v>194326.62</v>
      </c>
    </row>
    <row r="1930" spans="2:19">
      <c r="B1930" s="5">
        <v>1995</v>
      </c>
      <c r="C1930" s="34">
        <v>291532.40000000002</v>
      </c>
      <c r="D1930" s="104">
        <v>291532.40000000002</v>
      </c>
      <c r="E1930" s="104">
        <v>291532.40000000002</v>
      </c>
      <c r="F1930" s="104">
        <v>291532.40000000002</v>
      </c>
      <c r="G1930" s="104">
        <v>291532.40000000002</v>
      </c>
      <c r="H1930" s="104">
        <v>291532.40000000002</v>
      </c>
      <c r="I1930" s="104">
        <v>291532.40000000002</v>
      </c>
      <c r="J1930" s="104">
        <v>291532.40000000002</v>
      </c>
      <c r="K1930" s="104">
        <v>291532.40000000002</v>
      </c>
      <c r="L1930" s="104">
        <v>291532.40000000002</v>
      </c>
      <c r="M1930" s="104">
        <v>291532.40000000002</v>
      </c>
      <c r="N1930" s="104">
        <v>291532.40000000002</v>
      </c>
      <c r="O1930" s="104">
        <v>291532.40000000002</v>
      </c>
      <c r="P1930" s="104">
        <v>291532.40000000002</v>
      </c>
      <c r="Q1930" s="104">
        <v>291532.40000000002</v>
      </c>
      <c r="R1930" s="104">
        <v>291532.40000000002</v>
      </c>
      <c r="S1930" s="104">
        <v>291532.40000000002</v>
      </c>
    </row>
    <row r="1931" spans="2:19">
      <c r="B1931" s="5">
        <v>1994</v>
      </c>
      <c r="C1931" s="34">
        <v>224644.82502315001</v>
      </c>
      <c r="D1931" s="104">
        <v>224644.83</v>
      </c>
      <c r="E1931" s="104">
        <v>224644.83</v>
      </c>
      <c r="F1931" s="104">
        <v>224644.83</v>
      </c>
      <c r="G1931" s="104">
        <v>224644.83</v>
      </c>
      <c r="H1931" s="104">
        <v>224644.83</v>
      </c>
      <c r="I1931" s="104">
        <v>224644.83</v>
      </c>
      <c r="J1931" s="104">
        <v>224644.83</v>
      </c>
      <c r="K1931" s="104">
        <v>224644.83</v>
      </c>
      <c r="L1931" s="104">
        <v>224644.83</v>
      </c>
      <c r="M1931" s="104">
        <v>224644.83</v>
      </c>
      <c r="N1931" s="104">
        <v>224644.83</v>
      </c>
      <c r="O1931" s="104">
        <v>224644.83</v>
      </c>
      <c r="P1931" s="104">
        <v>224644.83</v>
      </c>
      <c r="Q1931" s="104">
        <v>224644.83</v>
      </c>
      <c r="R1931" s="104">
        <v>224644.83</v>
      </c>
      <c r="S1931" s="104">
        <v>224644.83</v>
      </c>
    </row>
    <row r="1932" spans="2:19">
      <c r="B1932" s="5">
        <v>1993</v>
      </c>
      <c r="C1932" s="34">
        <v>18151.75</v>
      </c>
      <c r="D1932" s="104">
        <v>18151.75</v>
      </c>
      <c r="E1932" s="104">
        <v>18151.75</v>
      </c>
      <c r="F1932" s="104">
        <v>18151.75</v>
      </c>
      <c r="G1932" s="104">
        <v>18151.75</v>
      </c>
      <c r="H1932" s="104">
        <v>18151.75</v>
      </c>
      <c r="I1932" s="104">
        <v>18151.75</v>
      </c>
      <c r="J1932" s="104">
        <v>18151.75</v>
      </c>
      <c r="K1932" s="104">
        <v>18151.75</v>
      </c>
      <c r="L1932" s="104">
        <v>18151.75</v>
      </c>
      <c r="M1932" s="104">
        <v>18151.75</v>
      </c>
      <c r="N1932" s="104">
        <v>18151.75</v>
      </c>
      <c r="O1932" s="104">
        <v>18151.75</v>
      </c>
      <c r="P1932" s="104">
        <v>18151.75</v>
      </c>
      <c r="Q1932" s="104">
        <v>18151.75</v>
      </c>
      <c r="R1932" s="104">
        <v>18151.75</v>
      </c>
      <c r="S1932" s="104">
        <v>18151.75</v>
      </c>
    </row>
    <row r="1933" spans="2:19">
      <c r="B1933" s="5">
        <v>1992</v>
      </c>
      <c r="C1933" s="34">
        <v>65676.131053770005</v>
      </c>
      <c r="D1933" s="104">
        <v>65676.13</v>
      </c>
      <c r="E1933" s="104">
        <v>65676.13</v>
      </c>
      <c r="F1933" s="104">
        <v>65676.13</v>
      </c>
      <c r="G1933" s="104">
        <v>65676.13</v>
      </c>
      <c r="H1933" s="104">
        <v>65676.13</v>
      </c>
      <c r="I1933" s="104">
        <v>65676.13</v>
      </c>
      <c r="J1933" s="104">
        <v>65676.13</v>
      </c>
      <c r="K1933" s="104">
        <v>65676.13</v>
      </c>
      <c r="L1933" s="104">
        <v>65676.13</v>
      </c>
      <c r="M1933" s="104">
        <v>65676.13</v>
      </c>
      <c r="N1933" s="104">
        <v>65676.13</v>
      </c>
      <c r="O1933" s="104">
        <v>65676.13</v>
      </c>
      <c r="P1933" s="104">
        <v>65676.13</v>
      </c>
      <c r="Q1933" s="104">
        <v>65676.13</v>
      </c>
      <c r="R1933" s="104">
        <v>65676.13</v>
      </c>
      <c r="S1933" s="104">
        <v>65676.13</v>
      </c>
    </row>
    <row r="1934" spans="2:19">
      <c r="B1934" s="5">
        <v>1991</v>
      </c>
      <c r="C1934" s="34">
        <v>122643.68965649001</v>
      </c>
      <c r="D1934" s="104">
        <v>122643.69</v>
      </c>
      <c r="E1934" s="104">
        <v>122643.69</v>
      </c>
      <c r="F1934" s="104">
        <v>122643.69</v>
      </c>
      <c r="G1934" s="104">
        <v>122643.69</v>
      </c>
      <c r="H1934" s="104">
        <v>122643.69</v>
      </c>
      <c r="I1934" s="104">
        <v>122643.69</v>
      </c>
      <c r="J1934" s="104">
        <v>122643.69</v>
      </c>
      <c r="K1934" s="104">
        <v>122643.69</v>
      </c>
      <c r="L1934" s="104">
        <v>122643.69</v>
      </c>
      <c r="M1934" s="104">
        <v>122643.69</v>
      </c>
      <c r="N1934" s="104">
        <v>122643.69</v>
      </c>
      <c r="O1934" s="104">
        <v>122643.69</v>
      </c>
      <c r="P1934" s="104">
        <v>122643.69</v>
      </c>
      <c r="Q1934" s="104">
        <v>122643.69</v>
      </c>
      <c r="R1934" s="104">
        <v>122643.69</v>
      </c>
      <c r="S1934" s="104">
        <v>122643.69</v>
      </c>
    </row>
    <row r="1935" spans="2:19">
      <c r="B1935" s="5">
        <v>1990</v>
      </c>
      <c r="C1935" s="34">
        <v>138062.5946671</v>
      </c>
      <c r="D1935" s="104">
        <v>138062.59</v>
      </c>
      <c r="E1935" s="104">
        <v>138062.59</v>
      </c>
      <c r="F1935" s="104">
        <v>138062.59</v>
      </c>
      <c r="G1935" s="104">
        <v>138062.59</v>
      </c>
      <c r="H1935" s="104">
        <v>138062.59</v>
      </c>
      <c r="I1935" s="104">
        <v>138062.59</v>
      </c>
      <c r="J1935" s="104">
        <v>138062.59</v>
      </c>
      <c r="K1935" s="104">
        <v>138062.59</v>
      </c>
      <c r="L1935" s="104">
        <v>138062.59</v>
      </c>
      <c r="M1935" s="104">
        <v>138062.59</v>
      </c>
      <c r="N1935" s="104">
        <v>138062.59</v>
      </c>
      <c r="O1935" s="104">
        <v>138062.59</v>
      </c>
      <c r="P1935" s="104">
        <v>138062.59</v>
      </c>
      <c r="Q1935" s="104">
        <v>138062.59</v>
      </c>
      <c r="R1935" s="104">
        <v>138062.59</v>
      </c>
      <c r="S1935" s="104">
        <v>138062.59</v>
      </c>
    </row>
    <row r="1936" spans="2:19">
      <c r="B1936" s="5">
        <v>1989</v>
      </c>
      <c r="C1936" s="34">
        <v>224677.83105262998</v>
      </c>
      <c r="D1936" s="104">
        <v>224677.83</v>
      </c>
      <c r="E1936" s="104">
        <v>224677.83</v>
      </c>
      <c r="F1936" s="104">
        <v>224677.83</v>
      </c>
      <c r="G1936" s="104">
        <v>224677.83</v>
      </c>
      <c r="H1936" s="104">
        <v>224677.83</v>
      </c>
      <c r="I1936" s="104">
        <v>224677.83</v>
      </c>
      <c r="J1936" s="104">
        <v>224677.83</v>
      </c>
      <c r="K1936" s="104">
        <v>224677.83</v>
      </c>
      <c r="L1936" s="104">
        <v>224677.83</v>
      </c>
      <c r="M1936" s="104">
        <v>224677.83</v>
      </c>
      <c r="N1936" s="104">
        <v>224677.83</v>
      </c>
      <c r="O1936" s="104">
        <v>224677.83</v>
      </c>
      <c r="P1936" s="104">
        <v>224677.83</v>
      </c>
      <c r="Q1936" s="104">
        <v>224677.83</v>
      </c>
      <c r="R1936" s="104">
        <v>224677.83</v>
      </c>
      <c r="S1936" s="104">
        <v>224677.83</v>
      </c>
    </row>
    <row r="1937" spans="2:19">
      <c r="B1937" s="5">
        <v>1988</v>
      </c>
      <c r="C1937" s="34">
        <v>109547.87519861</v>
      </c>
      <c r="D1937" s="104">
        <v>109547.88</v>
      </c>
      <c r="E1937" s="104">
        <v>109547.88</v>
      </c>
      <c r="F1937" s="104">
        <v>109547.88</v>
      </c>
      <c r="G1937" s="104">
        <v>109547.88</v>
      </c>
      <c r="H1937" s="104">
        <v>109547.88</v>
      </c>
      <c r="I1937" s="104">
        <v>109547.88</v>
      </c>
      <c r="J1937" s="104">
        <v>109547.88</v>
      </c>
      <c r="K1937" s="104">
        <v>109547.88</v>
      </c>
      <c r="L1937" s="104">
        <v>109547.88</v>
      </c>
      <c r="M1937" s="104">
        <v>109547.88</v>
      </c>
      <c r="N1937" s="104">
        <v>109547.88</v>
      </c>
      <c r="O1937" s="104">
        <v>109547.88</v>
      </c>
      <c r="P1937" s="104">
        <v>109547.88</v>
      </c>
      <c r="Q1937" s="104">
        <v>109547.88</v>
      </c>
      <c r="R1937" s="104">
        <v>109547.88</v>
      </c>
      <c r="S1937" s="104">
        <v>109547.88</v>
      </c>
    </row>
    <row r="1938" spans="2:19">
      <c r="B1938" s="5">
        <v>1987</v>
      </c>
      <c r="C1938" s="34">
        <v>115889.62218273</v>
      </c>
      <c r="D1938" s="104">
        <v>115889.62</v>
      </c>
      <c r="E1938" s="104">
        <v>115889.62</v>
      </c>
      <c r="F1938" s="104">
        <v>115889.62</v>
      </c>
      <c r="G1938" s="104">
        <v>115889.62</v>
      </c>
      <c r="H1938" s="104">
        <v>115889.62</v>
      </c>
      <c r="I1938" s="104">
        <v>115889.62</v>
      </c>
      <c r="J1938" s="104">
        <v>115889.62</v>
      </c>
      <c r="K1938" s="104">
        <v>115889.62</v>
      </c>
      <c r="L1938" s="104">
        <v>115889.62</v>
      </c>
      <c r="M1938" s="104">
        <v>115889.62</v>
      </c>
      <c r="N1938" s="104">
        <v>115889.62</v>
      </c>
      <c r="O1938" s="104">
        <v>115889.62</v>
      </c>
      <c r="P1938" s="104">
        <v>115889.62</v>
      </c>
      <c r="Q1938" s="104">
        <v>115889.62</v>
      </c>
      <c r="R1938" s="104">
        <v>115889.62</v>
      </c>
      <c r="S1938" s="104">
        <v>115889.62</v>
      </c>
    </row>
    <row r="1939" spans="2:19">
      <c r="B1939" s="5">
        <v>1986</v>
      </c>
      <c r="C1939" s="34">
        <v>101876.84162829001</v>
      </c>
      <c r="D1939" s="104">
        <v>101876.84</v>
      </c>
      <c r="E1939" s="104">
        <v>101876.84</v>
      </c>
      <c r="F1939" s="104">
        <v>101876.84</v>
      </c>
      <c r="G1939" s="104">
        <v>101876.84</v>
      </c>
      <c r="H1939" s="104">
        <v>101876.84</v>
      </c>
      <c r="I1939" s="104">
        <v>101876.84</v>
      </c>
      <c r="J1939" s="104">
        <v>101876.84</v>
      </c>
      <c r="K1939" s="104">
        <v>101876.84</v>
      </c>
      <c r="L1939" s="104">
        <v>101876.84</v>
      </c>
      <c r="M1939" s="104">
        <v>101876.84</v>
      </c>
      <c r="N1939" s="104">
        <v>101876.84</v>
      </c>
      <c r="O1939" s="104">
        <v>101876.84</v>
      </c>
      <c r="P1939" s="104">
        <v>101876.84</v>
      </c>
      <c r="Q1939" s="104">
        <v>101876.84</v>
      </c>
      <c r="R1939" s="104">
        <v>101876.84</v>
      </c>
      <c r="S1939" s="104">
        <v>101876.84</v>
      </c>
    </row>
    <row r="1940" spans="2:19">
      <c r="B1940" s="5">
        <v>1985</v>
      </c>
      <c r="C1940" s="34">
        <v>70036.141628290003</v>
      </c>
      <c r="D1940" s="104">
        <v>70036.14</v>
      </c>
      <c r="E1940" s="104">
        <v>70036.14</v>
      </c>
      <c r="F1940" s="104">
        <v>70036.14</v>
      </c>
      <c r="G1940" s="104">
        <v>70036.14</v>
      </c>
      <c r="H1940" s="104">
        <v>70036.14</v>
      </c>
      <c r="I1940" s="104">
        <v>70036.14</v>
      </c>
      <c r="J1940" s="104">
        <v>70036.14</v>
      </c>
      <c r="K1940" s="104">
        <v>70036.14</v>
      </c>
      <c r="L1940" s="104">
        <v>70036.14</v>
      </c>
      <c r="M1940" s="104">
        <v>70036.14</v>
      </c>
      <c r="N1940" s="104">
        <v>70036.14</v>
      </c>
      <c r="O1940" s="104">
        <v>70036.14</v>
      </c>
      <c r="P1940" s="104">
        <v>70036.14</v>
      </c>
      <c r="Q1940" s="104">
        <v>70036.14</v>
      </c>
      <c r="R1940" s="104">
        <v>70036.14</v>
      </c>
      <c r="S1940" s="104">
        <v>70036.14</v>
      </c>
    </row>
    <row r="1941" spans="2:19">
      <c r="B1941" s="5">
        <v>1984</v>
      </c>
      <c r="C1941" s="34">
        <v>89044.569033830005</v>
      </c>
      <c r="D1941" s="104">
        <v>89044.57</v>
      </c>
      <c r="E1941" s="104">
        <v>89044.57</v>
      </c>
      <c r="F1941" s="104">
        <v>89044.57</v>
      </c>
      <c r="G1941" s="104">
        <v>89044.57</v>
      </c>
      <c r="H1941" s="104">
        <v>89044.57</v>
      </c>
      <c r="I1941" s="104">
        <v>89044.57</v>
      </c>
      <c r="J1941" s="104">
        <v>89044.57</v>
      </c>
      <c r="K1941" s="104">
        <v>89044.57</v>
      </c>
      <c r="L1941" s="104">
        <v>89044.57</v>
      </c>
      <c r="M1941" s="104">
        <v>89044.57</v>
      </c>
      <c r="N1941" s="104">
        <v>89044.57</v>
      </c>
      <c r="O1941" s="104">
        <v>89044.57</v>
      </c>
      <c r="P1941" s="104">
        <v>89044.57</v>
      </c>
      <c r="Q1941" s="104">
        <v>89044.57</v>
      </c>
      <c r="R1941" s="104">
        <v>89044.57</v>
      </c>
      <c r="S1941" s="104">
        <v>89044.57</v>
      </c>
    </row>
    <row r="1942" spans="2:19">
      <c r="B1942" s="5">
        <v>1983</v>
      </c>
      <c r="C1942" s="34">
        <v>88948.786505880009</v>
      </c>
      <c r="D1942" s="104">
        <v>88948.79</v>
      </c>
      <c r="E1942" s="104">
        <v>88948.79</v>
      </c>
      <c r="F1942" s="104">
        <v>88948.79</v>
      </c>
      <c r="G1942" s="104">
        <v>88948.79</v>
      </c>
      <c r="H1942" s="104">
        <v>88948.79</v>
      </c>
      <c r="I1942" s="104">
        <v>88948.79</v>
      </c>
      <c r="J1942" s="104">
        <v>88948.79</v>
      </c>
      <c r="K1942" s="104">
        <v>88948.79</v>
      </c>
      <c r="L1942" s="104">
        <v>88948.79</v>
      </c>
      <c r="M1942" s="104">
        <v>88948.79</v>
      </c>
      <c r="N1942" s="104">
        <v>88948.79</v>
      </c>
      <c r="O1942" s="104">
        <v>88948.79</v>
      </c>
      <c r="P1942" s="104">
        <v>88948.79</v>
      </c>
      <c r="Q1942" s="104">
        <v>88948.79</v>
      </c>
      <c r="R1942" s="104">
        <v>88948.79</v>
      </c>
      <c r="S1942" s="104">
        <v>88948.79</v>
      </c>
    </row>
    <row r="1943" spans="2:19">
      <c r="B1943" s="5">
        <v>1982</v>
      </c>
      <c r="C1943" s="34">
        <v>87005.303379339995</v>
      </c>
      <c r="D1943" s="104">
        <v>87005.3</v>
      </c>
      <c r="E1943" s="104">
        <v>87005.3</v>
      </c>
      <c r="F1943" s="104">
        <v>87005.3</v>
      </c>
      <c r="G1943" s="104">
        <v>87005.3</v>
      </c>
      <c r="H1943" s="104">
        <v>87005.3</v>
      </c>
      <c r="I1943" s="104">
        <v>87005.3</v>
      </c>
      <c r="J1943" s="104">
        <v>87005.3</v>
      </c>
      <c r="K1943" s="104">
        <v>87005.3</v>
      </c>
      <c r="L1943" s="104">
        <v>87005.3</v>
      </c>
      <c r="M1943" s="104">
        <v>87005.3</v>
      </c>
      <c r="N1943" s="104">
        <v>87005.3</v>
      </c>
      <c r="O1943" s="104">
        <v>87005.3</v>
      </c>
      <c r="P1943" s="104">
        <v>87005.3</v>
      </c>
      <c r="Q1943" s="104">
        <v>87005.3</v>
      </c>
      <c r="R1943" s="104">
        <v>87005.3</v>
      </c>
      <c r="S1943" s="104">
        <v>87005.3</v>
      </c>
    </row>
    <row r="1944" spans="2:19">
      <c r="B1944" s="5">
        <v>1981</v>
      </c>
      <c r="C1944" s="34">
        <v>115201.78080724001</v>
      </c>
      <c r="D1944" s="104">
        <v>115201.78</v>
      </c>
      <c r="E1944" s="104">
        <v>115201.78</v>
      </c>
      <c r="F1944" s="104">
        <v>115201.78</v>
      </c>
      <c r="G1944" s="104">
        <v>115201.78</v>
      </c>
      <c r="H1944" s="104">
        <v>115201.78</v>
      </c>
      <c r="I1944" s="104">
        <v>115201.78</v>
      </c>
      <c r="J1944" s="104">
        <v>115201.78</v>
      </c>
      <c r="K1944" s="104">
        <v>115201.78</v>
      </c>
      <c r="L1944" s="104">
        <v>115201.78</v>
      </c>
      <c r="M1944" s="104">
        <v>115201.78</v>
      </c>
      <c r="N1944" s="104">
        <v>115201.78</v>
      </c>
      <c r="O1944" s="104">
        <v>115201.78</v>
      </c>
      <c r="P1944" s="104">
        <v>115201.78</v>
      </c>
      <c r="Q1944" s="104">
        <v>115201.78</v>
      </c>
      <c r="R1944" s="104">
        <v>115201.78</v>
      </c>
      <c r="S1944" s="104">
        <v>115201.78</v>
      </c>
    </row>
    <row r="1945" spans="2:19">
      <c r="B1945" s="5">
        <v>1980</v>
      </c>
      <c r="C1945" s="34">
        <v>70972.411915550008</v>
      </c>
      <c r="D1945" s="104">
        <v>70972.41</v>
      </c>
      <c r="E1945" s="104">
        <v>70972.41</v>
      </c>
      <c r="F1945" s="104">
        <v>70972.41</v>
      </c>
      <c r="G1945" s="104">
        <v>70972.41</v>
      </c>
      <c r="H1945" s="104">
        <v>70972.41</v>
      </c>
      <c r="I1945" s="104">
        <v>70972.41</v>
      </c>
      <c r="J1945" s="104">
        <v>70972.41</v>
      </c>
      <c r="K1945" s="104">
        <v>70972.41</v>
      </c>
      <c r="L1945" s="104">
        <v>70972.41</v>
      </c>
      <c r="M1945" s="104">
        <v>70972.41</v>
      </c>
      <c r="N1945" s="104">
        <v>70972.41</v>
      </c>
      <c r="O1945" s="104">
        <v>70972.41</v>
      </c>
      <c r="P1945" s="104">
        <v>70972.41</v>
      </c>
      <c r="Q1945" s="104">
        <v>70972.41</v>
      </c>
      <c r="R1945" s="104">
        <v>70972.41</v>
      </c>
      <c r="S1945" s="104">
        <v>70972.41</v>
      </c>
    </row>
    <row r="1946" spans="2:19">
      <c r="B1946" s="5">
        <v>1979</v>
      </c>
      <c r="C1946" s="34">
        <v>41274.561072140001</v>
      </c>
      <c r="D1946" s="104">
        <v>41274.559999999998</v>
      </c>
      <c r="E1946" s="104">
        <v>41274.559999999998</v>
      </c>
      <c r="F1946" s="104">
        <v>41274.559999999998</v>
      </c>
      <c r="G1946" s="104">
        <v>41274.559999999998</v>
      </c>
      <c r="H1946" s="104">
        <v>41274.559999999998</v>
      </c>
      <c r="I1946" s="104">
        <v>41274.559999999998</v>
      </c>
      <c r="J1946" s="104">
        <v>41274.559999999998</v>
      </c>
      <c r="K1946" s="104">
        <v>41274.559999999998</v>
      </c>
      <c r="L1946" s="104">
        <v>41274.559999999998</v>
      </c>
      <c r="M1946" s="104">
        <v>41274.559999999998</v>
      </c>
      <c r="N1946" s="104">
        <v>41274.559999999998</v>
      </c>
      <c r="O1946" s="104">
        <v>41274.559999999998</v>
      </c>
      <c r="P1946" s="104">
        <v>41274.559999999998</v>
      </c>
      <c r="Q1946" s="104">
        <v>41274.559999999998</v>
      </c>
      <c r="R1946" s="104">
        <v>41274.559999999998</v>
      </c>
      <c r="S1946" s="104">
        <v>41274.559999999998</v>
      </c>
    </row>
    <row r="1947" spans="2:19">
      <c r="B1947" s="5">
        <v>1978</v>
      </c>
      <c r="C1947" s="34">
        <v>33527.841470629995</v>
      </c>
      <c r="D1947" s="104">
        <v>33527.839999999997</v>
      </c>
      <c r="E1947" s="104">
        <v>33527.839999999997</v>
      </c>
      <c r="F1947" s="104">
        <v>33527.839999999997</v>
      </c>
      <c r="G1947" s="104">
        <v>33527.839999999997</v>
      </c>
      <c r="H1947" s="104">
        <v>33527.839999999997</v>
      </c>
      <c r="I1947" s="104">
        <v>33527.839999999997</v>
      </c>
      <c r="J1947" s="104">
        <v>33527.839999999997</v>
      </c>
      <c r="K1947" s="104">
        <v>33527.839999999997</v>
      </c>
      <c r="L1947" s="104">
        <v>33527.839999999997</v>
      </c>
      <c r="M1947" s="104">
        <v>33527.839999999997</v>
      </c>
      <c r="N1947" s="104">
        <v>33527.839999999997</v>
      </c>
      <c r="O1947" s="104">
        <v>33527.839999999997</v>
      </c>
      <c r="P1947" s="104">
        <v>33527.839999999997</v>
      </c>
      <c r="Q1947" s="104">
        <v>33527.839999999997</v>
      </c>
      <c r="R1947" s="104">
        <v>33527.839999999997</v>
      </c>
      <c r="S1947" s="104">
        <v>33527.839999999997</v>
      </c>
    </row>
    <row r="1948" spans="2:19">
      <c r="B1948" s="5">
        <v>1977</v>
      </c>
      <c r="C1948" s="34">
        <v>42524.545350569999</v>
      </c>
      <c r="D1948" s="104">
        <v>42524.55</v>
      </c>
      <c r="E1948" s="104">
        <v>42524.55</v>
      </c>
      <c r="F1948" s="104">
        <v>42524.55</v>
      </c>
      <c r="G1948" s="104">
        <v>42524.55</v>
      </c>
      <c r="H1948" s="104">
        <v>42524.55</v>
      </c>
      <c r="I1948" s="104">
        <v>42524.55</v>
      </c>
      <c r="J1948" s="104">
        <v>42524.55</v>
      </c>
      <c r="K1948" s="104">
        <v>42524.55</v>
      </c>
      <c r="L1948" s="104">
        <v>42524.55</v>
      </c>
      <c r="M1948" s="104">
        <v>42524.55</v>
      </c>
      <c r="N1948" s="104">
        <v>42524.55</v>
      </c>
      <c r="O1948" s="104">
        <v>42524.55</v>
      </c>
      <c r="P1948" s="104">
        <v>42524.55</v>
      </c>
      <c r="Q1948" s="104">
        <v>42524.55</v>
      </c>
      <c r="R1948" s="104">
        <v>42524.55</v>
      </c>
      <c r="S1948" s="104">
        <v>42524.55</v>
      </c>
    </row>
    <row r="1949" spans="2:19">
      <c r="B1949" s="5">
        <v>1976</v>
      </c>
      <c r="C1949" s="34">
        <v>240991.59390913998</v>
      </c>
      <c r="D1949" s="104">
        <v>240991.59</v>
      </c>
      <c r="E1949" s="104">
        <v>240991.59</v>
      </c>
      <c r="F1949" s="104">
        <v>240991.59</v>
      </c>
      <c r="G1949" s="104">
        <v>240991.59</v>
      </c>
      <c r="H1949" s="104">
        <v>240991.59</v>
      </c>
      <c r="I1949" s="104">
        <v>240991.59</v>
      </c>
      <c r="J1949" s="104">
        <v>240991.59</v>
      </c>
      <c r="K1949" s="104">
        <v>240991.59</v>
      </c>
      <c r="L1949" s="104">
        <v>240991.59</v>
      </c>
      <c r="M1949" s="104">
        <v>240991.59</v>
      </c>
      <c r="N1949" s="104">
        <v>240991.59</v>
      </c>
      <c r="O1949" s="104">
        <v>240991.59</v>
      </c>
      <c r="P1949" s="104">
        <v>240991.59</v>
      </c>
      <c r="Q1949" s="104">
        <v>240991.59</v>
      </c>
      <c r="R1949" s="104">
        <v>240991.59</v>
      </c>
      <c r="S1949" s="104">
        <v>240991.59</v>
      </c>
    </row>
    <row r="1950" spans="2:19">
      <c r="B1950" s="5">
        <v>1975</v>
      </c>
      <c r="C1950" s="34">
        <v>99459.550427690003</v>
      </c>
      <c r="D1950" s="104">
        <v>99459.55</v>
      </c>
      <c r="E1950" s="104">
        <v>99459.55</v>
      </c>
      <c r="F1950" s="104">
        <v>99459.55</v>
      </c>
      <c r="G1950" s="104">
        <v>99459.55</v>
      </c>
      <c r="H1950" s="104">
        <v>99459.55</v>
      </c>
      <c r="I1950" s="104">
        <v>99459.55</v>
      </c>
      <c r="J1950" s="104">
        <v>99459.55</v>
      </c>
      <c r="K1950" s="104">
        <v>99459.55</v>
      </c>
      <c r="L1950" s="104">
        <v>99459.55</v>
      </c>
      <c r="M1950" s="104">
        <v>99459.55</v>
      </c>
      <c r="N1950" s="104">
        <v>99459.55</v>
      </c>
      <c r="O1950" s="104">
        <v>99459.55</v>
      </c>
      <c r="P1950" s="104">
        <v>99459.55</v>
      </c>
      <c r="Q1950" s="104">
        <v>99459.55</v>
      </c>
      <c r="R1950" s="104">
        <v>99459.55</v>
      </c>
      <c r="S1950" s="104">
        <v>99459.55</v>
      </c>
    </row>
    <row r="1951" spans="2:19">
      <c r="B1951" s="5">
        <v>1974</v>
      </c>
      <c r="C1951" s="34">
        <v>68614.516724920002</v>
      </c>
      <c r="D1951" s="104">
        <v>68614.52</v>
      </c>
      <c r="E1951" s="104">
        <v>68614.52</v>
      </c>
      <c r="F1951" s="104">
        <v>68614.52</v>
      </c>
      <c r="G1951" s="104">
        <v>68614.52</v>
      </c>
      <c r="H1951" s="104">
        <v>68614.52</v>
      </c>
      <c r="I1951" s="104">
        <v>68614.52</v>
      </c>
      <c r="J1951" s="104">
        <v>68614.52</v>
      </c>
      <c r="K1951" s="104">
        <v>68614.52</v>
      </c>
      <c r="L1951" s="104">
        <v>68614.52</v>
      </c>
      <c r="M1951" s="104">
        <v>68614.52</v>
      </c>
      <c r="N1951" s="104">
        <v>68614.52</v>
      </c>
      <c r="O1951" s="104">
        <v>68614.52</v>
      </c>
      <c r="P1951" s="104">
        <v>68614.52</v>
      </c>
      <c r="Q1951" s="104">
        <v>68614.52</v>
      </c>
      <c r="R1951" s="104">
        <v>68614.52</v>
      </c>
      <c r="S1951" s="104">
        <v>68614.52</v>
      </c>
    </row>
    <row r="1952" spans="2:19">
      <c r="B1952" s="5">
        <v>1973</v>
      </c>
      <c r="C1952" s="34">
        <v>60712.678010400006</v>
      </c>
      <c r="D1952" s="104">
        <v>60712.68</v>
      </c>
      <c r="E1952" s="104">
        <v>60712.68</v>
      </c>
      <c r="F1952" s="104">
        <v>60712.68</v>
      </c>
      <c r="G1952" s="104">
        <v>60712.68</v>
      </c>
      <c r="H1952" s="104">
        <v>60712.68</v>
      </c>
      <c r="I1952" s="104">
        <v>60712.68</v>
      </c>
      <c r="J1952" s="104">
        <v>60712.68</v>
      </c>
      <c r="K1952" s="104">
        <v>60712.68</v>
      </c>
      <c r="L1952" s="104">
        <v>60712.68</v>
      </c>
      <c r="M1952" s="104">
        <v>60712.68</v>
      </c>
      <c r="N1952" s="104">
        <v>60712.68</v>
      </c>
      <c r="O1952" s="104">
        <v>60712.68</v>
      </c>
      <c r="P1952" s="104">
        <v>60712.68</v>
      </c>
      <c r="Q1952" s="104">
        <v>60712.68</v>
      </c>
      <c r="R1952" s="104">
        <v>60712.68</v>
      </c>
      <c r="S1952" s="104">
        <v>60712.68</v>
      </c>
    </row>
    <row r="1953" spans="2:19">
      <c r="B1953" s="5">
        <v>1972</v>
      </c>
      <c r="C1953" s="34">
        <v>38892.993974509998</v>
      </c>
      <c r="D1953" s="104">
        <v>38892.99</v>
      </c>
      <c r="E1953" s="104">
        <v>38892.99</v>
      </c>
      <c r="F1953" s="104">
        <v>38892.99</v>
      </c>
      <c r="G1953" s="104">
        <v>38892.99</v>
      </c>
      <c r="H1953" s="104">
        <v>38892.99</v>
      </c>
      <c r="I1953" s="104">
        <v>38892.99</v>
      </c>
      <c r="J1953" s="104">
        <v>38892.99</v>
      </c>
      <c r="K1953" s="104">
        <v>38892.99</v>
      </c>
      <c r="L1953" s="104">
        <v>38892.99</v>
      </c>
      <c r="M1953" s="104">
        <v>38892.99</v>
      </c>
      <c r="N1953" s="104">
        <v>38892.99</v>
      </c>
      <c r="O1953" s="104">
        <v>38892.99</v>
      </c>
      <c r="P1953" s="104">
        <v>38892.99</v>
      </c>
      <c r="Q1953" s="104">
        <v>38892.99</v>
      </c>
      <c r="R1953" s="104">
        <v>38892.99</v>
      </c>
      <c r="S1953" s="104">
        <v>38892.99</v>
      </c>
    </row>
    <row r="1954" spans="2:19">
      <c r="B1954" s="5">
        <v>1971</v>
      </c>
      <c r="C1954" s="34">
        <v>29036.117677280003</v>
      </c>
      <c r="D1954" s="104">
        <v>29036.12</v>
      </c>
      <c r="E1954" s="104">
        <v>29036.12</v>
      </c>
      <c r="F1954" s="104">
        <v>29036.12</v>
      </c>
      <c r="G1954" s="104">
        <v>29036.12</v>
      </c>
      <c r="H1954" s="104">
        <v>29036.12</v>
      </c>
      <c r="I1954" s="104">
        <v>29036.12</v>
      </c>
      <c r="J1954" s="104">
        <v>29036.12</v>
      </c>
      <c r="K1954" s="104">
        <v>29036.12</v>
      </c>
      <c r="L1954" s="104">
        <v>29036.12</v>
      </c>
      <c r="M1954" s="104">
        <v>29036.12</v>
      </c>
      <c r="N1954" s="104">
        <v>29036.12</v>
      </c>
      <c r="O1954" s="104">
        <v>29036.12</v>
      </c>
      <c r="P1954" s="104">
        <v>29036.12</v>
      </c>
      <c r="Q1954" s="104">
        <v>29036.12</v>
      </c>
      <c r="R1954" s="104">
        <v>29036.12</v>
      </c>
      <c r="S1954" s="104">
        <v>29036.12</v>
      </c>
    </row>
    <row r="1955" spans="2:19">
      <c r="B1955" s="5">
        <v>1970</v>
      </c>
      <c r="C1955" s="34">
        <v>19717.812998649999</v>
      </c>
      <c r="D1955" s="104">
        <v>19717.810000000001</v>
      </c>
      <c r="E1955" s="104">
        <v>19717.810000000001</v>
      </c>
      <c r="F1955" s="104">
        <v>19717.810000000001</v>
      </c>
      <c r="G1955" s="104">
        <v>19717.810000000001</v>
      </c>
      <c r="H1955" s="104">
        <v>19717.810000000001</v>
      </c>
      <c r="I1955" s="104">
        <v>19717.810000000001</v>
      </c>
      <c r="J1955" s="104">
        <v>19717.810000000001</v>
      </c>
      <c r="K1955" s="104">
        <v>19717.810000000001</v>
      </c>
      <c r="L1955" s="104">
        <v>19717.810000000001</v>
      </c>
      <c r="M1955" s="104">
        <v>19717.810000000001</v>
      </c>
      <c r="N1955" s="104">
        <v>19717.810000000001</v>
      </c>
      <c r="O1955" s="104">
        <v>19717.810000000001</v>
      </c>
      <c r="P1955" s="104">
        <v>19717.810000000001</v>
      </c>
      <c r="Q1955" s="104">
        <v>19717.810000000001</v>
      </c>
      <c r="R1955" s="104">
        <v>19717.810000000001</v>
      </c>
      <c r="S1955" s="104">
        <v>19717.810000000001</v>
      </c>
    </row>
    <row r="1956" spans="2:19">
      <c r="B1956" s="5">
        <v>1969</v>
      </c>
      <c r="C1956" s="34">
        <v>15948.055237630002</v>
      </c>
      <c r="D1956" s="104">
        <v>15948.06</v>
      </c>
      <c r="E1956" s="104">
        <v>15948.06</v>
      </c>
      <c r="F1956" s="104">
        <v>15948.06</v>
      </c>
      <c r="G1956" s="104">
        <v>15948.06</v>
      </c>
      <c r="H1956" s="104">
        <v>15948.06</v>
      </c>
      <c r="I1956" s="104">
        <v>15948.06</v>
      </c>
      <c r="J1956" s="104">
        <v>15948.06</v>
      </c>
      <c r="K1956" s="104">
        <v>15948.06</v>
      </c>
      <c r="L1956" s="104">
        <v>15948.06</v>
      </c>
      <c r="M1956" s="104">
        <v>15948.06</v>
      </c>
      <c r="N1956" s="104">
        <v>15948.06</v>
      </c>
      <c r="O1956" s="104">
        <v>15948.06</v>
      </c>
      <c r="P1956" s="104">
        <v>15948.06</v>
      </c>
      <c r="Q1956" s="104">
        <v>15948.06</v>
      </c>
      <c r="R1956" s="104">
        <v>15948.06</v>
      </c>
      <c r="S1956" s="104">
        <v>15948.06</v>
      </c>
    </row>
    <row r="1957" spans="2:19">
      <c r="B1957" s="5">
        <v>1968</v>
      </c>
      <c r="C1957" s="34">
        <v>12935.708918040002</v>
      </c>
      <c r="D1957" s="104">
        <v>12935.71</v>
      </c>
      <c r="E1957" s="104">
        <v>12935.71</v>
      </c>
      <c r="F1957" s="104">
        <v>12935.71</v>
      </c>
      <c r="G1957" s="104">
        <v>12935.71</v>
      </c>
      <c r="H1957" s="104">
        <v>12935.71</v>
      </c>
      <c r="I1957" s="104">
        <v>12935.71</v>
      </c>
      <c r="J1957" s="104">
        <v>12935.71</v>
      </c>
      <c r="K1957" s="104">
        <v>12935.71</v>
      </c>
      <c r="L1957" s="104">
        <v>12935.71</v>
      </c>
      <c r="M1957" s="104">
        <v>12935.71</v>
      </c>
      <c r="N1957" s="104">
        <v>12935.71</v>
      </c>
      <c r="O1957" s="104">
        <v>12935.71</v>
      </c>
      <c r="P1957" s="104">
        <v>12935.71</v>
      </c>
      <c r="Q1957" s="104">
        <v>12935.71</v>
      </c>
      <c r="R1957" s="104">
        <v>12935.71</v>
      </c>
      <c r="S1957" s="104">
        <v>12935.71</v>
      </c>
    </row>
    <row r="1958" spans="2:19">
      <c r="B1958" s="5">
        <v>1967</v>
      </c>
      <c r="C1958" s="34">
        <v>67572.005858010001</v>
      </c>
      <c r="D1958" s="104">
        <v>67572.009999999995</v>
      </c>
      <c r="E1958" s="104">
        <v>67572.009999999995</v>
      </c>
      <c r="F1958" s="104">
        <v>67572.009999999995</v>
      </c>
      <c r="G1958" s="104">
        <v>67572.009999999995</v>
      </c>
      <c r="H1958" s="104">
        <v>67572.009999999995</v>
      </c>
      <c r="I1958" s="104">
        <v>67572.009999999995</v>
      </c>
      <c r="J1958" s="104">
        <v>67572.009999999995</v>
      </c>
      <c r="K1958" s="104">
        <v>67572.009999999995</v>
      </c>
      <c r="L1958" s="104">
        <v>67572.009999999995</v>
      </c>
      <c r="M1958" s="104">
        <v>67572.009999999995</v>
      </c>
      <c r="N1958" s="104">
        <v>67572.009999999995</v>
      </c>
      <c r="O1958" s="104">
        <v>67572.009999999995</v>
      </c>
      <c r="P1958" s="104">
        <v>67572.009999999995</v>
      </c>
      <c r="Q1958" s="104">
        <v>67572.009999999995</v>
      </c>
      <c r="R1958" s="104">
        <v>67572.009999999995</v>
      </c>
      <c r="S1958" s="104">
        <v>67572.009999999995</v>
      </c>
    </row>
    <row r="1959" spans="2:19">
      <c r="B1959" s="5">
        <v>1966</v>
      </c>
      <c r="C1959" s="34">
        <v>30150.541978069999</v>
      </c>
      <c r="D1959" s="104">
        <v>30150.54</v>
      </c>
      <c r="E1959" s="104">
        <v>30150.54</v>
      </c>
      <c r="F1959" s="104">
        <v>30150.54</v>
      </c>
      <c r="G1959" s="104">
        <v>30150.54</v>
      </c>
      <c r="H1959" s="104">
        <v>30150.54</v>
      </c>
      <c r="I1959" s="104">
        <v>30150.54</v>
      </c>
      <c r="J1959" s="104">
        <v>30150.54</v>
      </c>
      <c r="K1959" s="104">
        <v>30150.54</v>
      </c>
      <c r="L1959" s="104">
        <v>30150.54</v>
      </c>
      <c r="M1959" s="104">
        <v>30150.54</v>
      </c>
      <c r="N1959" s="104">
        <v>30150.54</v>
      </c>
      <c r="O1959" s="104">
        <v>30150.54</v>
      </c>
      <c r="P1959" s="104">
        <v>30150.54</v>
      </c>
      <c r="Q1959" s="104">
        <v>30150.54</v>
      </c>
      <c r="R1959" s="104">
        <v>30150.54</v>
      </c>
      <c r="S1959" s="104">
        <v>30150.54</v>
      </c>
    </row>
    <row r="1960" spans="2:19">
      <c r="B1960" s="5">
        <v>1965</v>
      </c>
      <c r="C1960" s="34">
        <v>39637.943773840001</v>
      </c>
      <c r="D1960" s="104">
        <v>39637.94</v>
      </c>
      <c r="E1960" s="104">
        <v>39637.94</v>
      </c>
      <c r="F1960" s="104">
        <v>39637.94</v>
      </c>
      <c r="G1960" s="104">
        <v>39637.94</v>
      </c>
      <c r="H1960" s="104">
        <v>39637.94</v>
      </c>
      <c r="I1960" s="104">
        <v>39637.94</v>
      </c>
      <c r="J1960" s="104">
        <v>39637.94</v>
      </c>
      <c r="K1960" s="104">
        <v>39637.94</v>
      </c>
      <c r="L1960" s="104">
        <v>39637.94</v>
      </c>
      <c r="M1960" s="104">
        <v>39637.94</v>
      </c>
      <c r="N1960" s="104">
        <v>39637.94</v>
      </c>
      <c r="O1960" s="104">
        <v>39637.94</v>
      </c>
      <c r="P1960" s="104">
        <v>39637.94</v>
      </c>
      <c r="Q1960" s="104">
        <v>39637.94</v>
      </c>
      <c r="R1960" s="104">
        <v>39637.94</v>
      </c>
      <c r="S1960" s="104">
        <v>39637.94</v>
      </c>
    </row>
    <row r="1961" spans="2:19">
      <c r="B1961" s="5">
        <v>1964</v>
      </c>
      <c r="C1961" s="34">
        <v>60713.16794218</v>
      </c>
      <c r="D1961" s="104">
        <v>60713.17</v>
      </c>
      <c r="E1961" s="104">
        <v>60713.17</v>
      </c>
      <c r="F1961" s="104">
        <v>60713.17</v>
      </c>
      <c r="G1961" s="104">
        <v>60713.17</v>
      </c>
      <c r="H1961" s="104">
        <v>60713.17</v>
      </c>
      <c r="I1961" s="104">
        <v>60713.17</v>
      </c>
      <c r="J1961" s="104">
        <v>60713.17</v>
      </c>
      <c r="K1961" s="104">
        <v>60713.17</v>
      </c>
      <c r="L1961" s="104">
        <v>60713.17</v>
      </c>
      <c r="M1961" s="104">
        <v>60713.17</v>
      </c>
      <c r="N1961" s="104">
        <v>60713.17</v>
      </c>
      <c r="O1961" s="104">
        <v>60713.17</v>
      </c>
      <c r="P1961" s="104">
        <v>60713.17</v>
      </c>
      <c r="Q1961" s="104">
        <v>60713.17</v>
      </c>
      <c r="R1961" s="104">
        <v>60713.17</v>
      </c>
      <c r="S1961" s="104">
        <v>60713.17</v>
      </c>
    </row>
    <row r="1962" spans="2:19">
      <c r="B1962" s="5">
        <v>1963</v>
      </c>
      <c r="C1962" s="34">
        <v>109189.43973795</v>
      </c>
      <c r="D1962" s="104">
        <v>109189.44</v>
      </c>
      <c r="E1962" s="104">
        <v>109189.44</v>
      </c>
      <c r="F1962" s="104">
        <v>109189.44</v>
      </c>
      <c r="G1962" s="104">
        <v>109189.44</v>
      </c>
      <c r="H1962" s="104">
        <v>109189.44</v>
      </c>
      <c r="I1962" s="104">
        <v>109189.44</v>
      </c>
      <c r="J1962" s="104">
        <v>109189.44</v>
      </c>
      <c r="K1962" s="104">
        <v>109189.44</v>
      </c>
      <c r="L1962" s="104">
        <v>109189.44</v>
      </c>
      <c r="M1962" s="104">
        <v>109189.44</v>
      </c>
      <c r="N1962" s="104">
        <v>109189.44</v>
      </c>
      <c r="O1962" s="104">
        <v>109189.44</v>
      </c>
      <c r="P1962" s="104">
        <v>109189.44</v>
      </c>
      <c r="Q1962" s="104">
        <v>109189.44</v>
      </c>
      <c r="R1962" s="104">
        <v>109189.44</v>
      </c>
      <c r="S1962" s="104">
        <v>109189.44</v>
      </c>
    </row>
    <row r="1963" spans="2:19">
      <c r="B1963" s="5">
        <v>1962</v>
      </c>
      <c r="C1963" s="34">
        <v>11215.534859789999</v>
      </c>
      <c r="D1963" s="104">
        <v>11215.53</v>
      </c>
      <c r="E1963" s="104">
        <v>11215.53</v>
      </c>
      <c r="F1963" s="104">
        <v>11215.53</v>
      </c>
      <c r="G1963" s="104">
        <v>11215.53</v>
      </c>
      <c r="H1963" s="104">
        <v>11215.53</v>
      </c>
      <c r="I1963" s="104">
        <v>11215.53</v>
      </c>
      <c r="J1963" s="104">
        <v>11215.53</v>
      </c>
      <c r="K1963" s="104">
        <v>11215.53</v>
      </c>
      <c r="L1963" s="104">
        <v>11215.53</v>
      </c>
      <c r="M1963" s="104">
        <v>11215.53</v>
      </c>
      <c r="N1963" s="104">
        <v>11215.53</v>
      </c>
      <c r="O1963" s="104">
        <v>11215.53</v>
      </c>
      <c r="P1963" s="104">
        <v>11215.53</v>
      </c>
      <c r="Q1963" s="104">
        <v>11215.53</v>
      </c>
      <c r="R1963" s="104">
        <v>11215.53</v>
      </c>
      <c r="S1963" s="104">
        <v>11215.53</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v>17723.45</v>
      </c>
      <c r="D1965" s="104">
        <v>17723.45</v>
      </c>
      <c r="E1965" s="104">
        <v>17723.45</v>
      </c>
      <c r="F1965" s="104">
        <v>17723.45</v>
      </c>
      <c r="G1965" s="104">
        <v>17723.45</v>
      </c>
      <c r="H1965" s="104">
        <v>17723.45</v>
      </c>
      <c r="I1965" s="104">
        <v>17723.45</v>
      </c>
      <c r="J1965" s="104">
        <v>17723.45</v>
      </c>
      <c r="K1965" s="104">
        <v>17723.45</v>
      </c>
      <c r="L1965" s="104">
        <v>17723.45</v>
      </c>
      <c r="M1965" s="104">
        <v>17723.45</v>
      </c>
      <c r="N1965" s="104">
        <v>17723.45</v>
      </c>
      <c r="O1965" s="104">
        <v>17723.45</v>
      </c>
      <c r="P1965" s="104">
        <v>17723.45</v>
      </c>
      <c r="Q1965" s="104">
        <v>17723.45</v>
      </c>
      <c r="R1965" s="104">
        <v>17723.45</v>
      </c>
      <c r="S1965" s="104">
        <v>17723.45</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SUM(C1903:C1995)</f>
        <v>4180426.1530480813</v>
      </c>
      <c r="D1996" s="7">
        <f t="shared" ref="D1996" si="283">SUM(D1903:D1995)</f>
        <v>4180426.149999999</v>
      </c>
      <c r="E1996" s="7">
        <f t="shared" ref="E1996" si="284">SUM(E1903:E1995)</f>
        <v>4189549.149999999</v>
      </c>
      <c r="F1996" s="7">
        <f t="shared" ref="F1996" si="285">SUM(F1903:F1995)</f>
        <v>4331145.68</v>
      </c>
      <c r="G1996" s="7">
        <f t="shared" ref="G1996" si="286">SUM(G1903:G1995)</f>
        <v>4729781.6799999988</v>
      </c>
      <c r="H1996" s="7">
        <f t="shared" ref="H1996" si="287">SUM(H1903:H1995)</f>
        <v>4734809.6799999988</v>
      </c>
      <c r="I1996" s="7">
        <f t="shared" ref="I1996" si="288">SUM(I1903:I1995)</f>
        <v>4751588.7599999988</v>
      </c>
      <c r="J1996" s="7">
        <f t="shared" ref="J1996" si="289">SUM(J1903:J1995)</f>
        <v>4756868.7599999988</v>
      </c>
      <c r="K1996" s="7">
        <f t="shared" ref="K1996" si="290">SUM(K1903:K1995)</f>
        <v>4835565.5899999989</v>
      </c>
      <c r="L1996" s="7">
        <f t="shared" ref="L1996" si="291">SUM(L1903:L1995)</f>
        <v>4937282.3899999987</v>
      </c>
      <c r="M1996" s="7">
        <f t="shared" ref="M1996" si="292">SUM(M1903:M1995)</f>
        <v>4941512.3899999987</v>
      </c>
      <c r="N1996" s="7">
        <f t="shared" ref="N1996" si="293">SUM(N1903:N1995)</f>
        <v>4945742.3899999987</v>
      </c>
      <c r="O1996" s="7">
        <f t="shared" ref="O1996" si="294">SUM(O1903:O1995)</f>
        <v>5013268.8099999987</v>
      </c>
      <c r="P1996" s="7">
        <f t="shared" ref="P1996" si="295">SUM(P1903:P1995)</f>
        <v>5395541.9499999983</v>
      </c>
      <c r="Q1996" s="7">
        <f t="shared" ref="Q1996" si="296">SUM(Q1903:Q1995)</f>
        <v>5459771.7799999993</v>
      </c>
      <c r="R1996" s="7">
        <f t="shared" ref="R1996" si="297">SUM(R1903:R1995)</f>
        <v>6110372.6899999985</v>
      </c>
      <c r="S1996" s="7">
        <f>SUM(S1903:S1995)</f>
        <v>8553457.6299999971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171835.78999999998</v>
      </c>
    </row>
    <row r="1999" spans="1:19">
      <c r="A1999" s="35"/>
      <c r="B1999" s="5">
        <v>2021</v>
      </c>
      <c r="C1999" s="33"/>
      <c r="D1999" s="33"/>
      <c r="E1999" s="33"/>
      <c r="F1999" s="33"/>
      <c r="G1999" s="33"/>
      <c r="H1999" s="33"/>
      <c r="I1999" s="33"/>
      <c r="J1999" s="33"/>
      <c r="K1999" s="33"/>
      <c r="L1999" s="33"/>
      <c r="M1999" s="33"/>
      <c r="N1999" s="33"/>
      <c r="O1999" s="33"/>
      <c r="P1999" s="33"/>
      <c r="Q1999" s="33"/>
      <c r="R1999" s="104">
        <v>144801.73000000001</v>
      </c>
      <c r="S1999" s="104">
        <v>144801.73000000001</v>
      </c>
    </row>
    <row r="2000" spans="1:19">
      <c r="B2000" s="5">
        <v>2020</v>
      </c>
      <c r="C2000" s="33"/>
      <c r="D2000" s="33"/>
      <c r="E2000" s="33"/>
      <c r="F2000" s="33"/>
      <c r="G2000" s="33"/>
      <c r="H2000" s="33"/>
      <c r="I2000" s="33"/>
      <c r="J2000" s="33"/>
      <c r="K2000" s="33"/>
      <c r="L2000" s="33"/>
      <c r="M2000" s="33"/>
      <c r="N2000" s="33"/>
      <c r="O2000" s="33"/>
      <c r="P2000" s="33"/>
      <c r="Q2000" s="104">
        <v>302843.33</v>
      </c>
      <c r="R2000" s="104">
        <v>302843.33</v>
      </c>
      <c r="S2000" s="104">
        <v>302843.33</v>
      </c>
    </row>
    <row r="2001" spans="1:19">
      <c r="A2001" s="37"/>
      <c r="B2001" s="5">
        <v>2019</v>
      </c>
      <c r="C2001" s="33"/>
      <c r="D2001" s="33"/>
      <c r="E2001" s="33"/>
      <c r="F2001" s="33"/>
      <c r="G2001" s="33"/>
      <c r="H2001" s="33"/>
      <c r="I2001" s="33"/>
      <c r="J2001" s="33"/>
      <c r="K2001" s="33"/>
      <c r="L2001" s="33"/>
      <c r="M2001" s="33"/>
      <c r="N2001" s="33"/>
      <c r="O2001" s="33"/>
      <c r="P2001" s="104">
        <v>240249.94</v>
      </c>
      <c r="Q2001" s="104">
        <v>240249.94</v>
      </c>
      <c r="R2001" s="104">
        <v>240249.94</v>
      </c>
      <c r="S2001" s="104">
        <v>240249.94</v>
      </c>
    </row>
    <row r="2002" spans="1:19">
      <c r="A2002" s="37"/>
      <c r="B2002" s="5">
        <v>2018</v>
      </c>
      <c r="C2002" s="33"/>
      <c r="D2002" s="33"/>
      <c r="E2002" s="33"/>
      <c r="F2002" s="33"/>
      <c r="G2002" s="33"/>
      <c r="H2002" s="33"/>
      <c r="I2002" s="33"/>
      <c r="J2002" s="33"/>
      <c r="K2002" s="33"/>
      <c r="L2002" s="33"/>
      <c r="M2002" s="33"/>
      <c r="N2002" s="33"/>
      <c r="O2002" s="104">
        <v>203459.27</v>
      </c>
      <c r="P2002" s="104">
        <v>203459.27</v>
      </c>
      <c r="Q2002" s="104">
        <v>203459.27</v>
      </c>
      <c r="R2002" s="104">
        <v>203459.27</v>
      </c>
      <c r="S2002" s="104">
        <v>203459.27</v>
      </c>
    </row>
    <row r="2003" spans="1:19">
      <c r="A2003" s="37"/>
      <c r="B2003" s="5">
        <v>2017</v>
      </c>
      <c r="C2003" s="33"/>
      <c r="D2003" s="33"/>
      <c r="E2003" s="33"/>
      <c r="F2003" s="33"/>
      <c r="G2003" s="33"/>
      <c r="H2003" s="33"/>
      <c r="I2003" s="33"/>
      <c r="J2003" s="33"/>
      <c r="K2003" s="33"/>
      <c r="L2003" s="33"/>
      <c r="M2003" s="33"/>
      <c r="N2003" s="104">
        <v>23981.33</v>
      </c>
      <c r="O2003" s="104">
        <v>23981.33</v>
      </c>
      <c r="P2003" s="104">
        <v>23981.33</v>
      </c>
      <c r="Q2003" s="104">
        <v>23981.33</v>
      </c>
      <c r="R2003" s="104">
        <v>23981.33</v>
      </c>
      <c r="S2003" s="104">
        <v>23981.33</v>
      </c>
    </row>
    <row r="2004" spans="1:19">
      <c r="B2004" s="5">
        <v>2016</v>
      </c>
      <c r="C2004" s="33"/>
      <c r="D2004" s="33"/>
      <c r="E2004" s="33"/>
      <c r="F2004" s="33"/>
      <c r="G2004" s="33"/>
      <c r="H2004" s="33"/>
      <c r="I2004" s="33"/>
      <c r="J2004" s="33"/>
      <c r="K2004" s="33"/>
      <c r="L2004" s="33"/>
      <c r="M2004" s="104">
        <v>143579.47</v>
      </c>
      <c r="N2004" s="104">
        <v>143579.47</v>
      </c>
      <c r="O2004" s="104">
        <v>143579.47</v>
      </c>
      <c r="P2004" s="104">
        <v>143579.47</v>
      </c>
      <c r="Q2004" s="104">
        <v>143579.47</v>
      </c>
      <c r="R2004" s="104">
        <v>143579.47</v>
      </c>
      <c r="S2004" s="104">
        <v>143579.47</v>
      </c>
    </row>
    <row r="2005" spans="1:19">
      <c r="B2005" s="5">
        <v>2015</v>
      </c>
      <c r="C2005" s="33"/>
      <c r="D2005" s="33"/>
      <c r="E2005" s="33"/>
      <c r="F2005" s="33"/>
      <c r="G2005" s="33"/>
      <c r="H2005" s="33"/>
      <c r="I2005" s="33"/>
      <c r="J2005" s="33"/>
      <c r="K2005" s="33"/>
      <c r="L2005" s="104">
        <v>40644.480000000003</v>
      </c>
      <c r="M2005" s="104">
        <v>40644.480000000003</v>
      </c>
      <c r="N2005" s="104">
        <v>40644.480000000003</v>
      </c>
      <c r="O2005" s="104">
        <v>40644.480000000003</v>
      </c>
      <c r="P2005" s="104">
        <v>40644.480000000003</v>
      </c>
      <c r="Q2005" s="104">
        <v>40644.480000000003</v>
      </c>
      <c r="R2005" s="104">
        <v>40644.480000000003</v>
      </c>
      <c r="S2005" s="104">
        <v>40644.480000000003</v>
      </c>
    </row>
    <row r="2006" spans="1:19">
      <c r="B2006" s="5">
        <v>2014</v>
      </c>
      <c r="C2006" s="33"/>
      <c r="D2006" s="33"/>
      <c r="E2006" s="33"/>
      <c r="F2006" s="33"/>
      <c r="G2006" s="33"/>
      <c r="H2006" s="33"/>
      <c r="I2006" s="33"/>
      <c r="J2006" s="33"/>
      <c r="K2006" s="104">
        <v>108094.41</v>
      </c>
      <c r="L2006" s="104">
        <v>108094.41</v>
      </c>
      <c r="M2006" s="104">
        <v>108094.41</v>
      </c>
      <c r="N2006" s="104">
        <v>108094.41</v>
      </c>
      <c r="O2006" s="104">
        <v>108094.41</v>
      </c>
      <c r="P2006" s="104">
        <v>108094.41</v>
      </c>
      <c r="Q2006" s="104">
        <v>108094.41</v>
      </c>
      <c r="R2006" s="104">
        <v>108094.41</v>
      </c>
      <c r="S2006" s="104">
        <v>108094.41</v>
      </c>
    </row>
    <row r="2007" spans="1:19">
      <c r="B2007" s="5">
        <v>2013</v>
      </c>
      <c r="C2007" s="33"/>
      <c r="D2007" s="33"/>
      <c r="E2007" s="33"/>
      <c r="F2007" s="33"/>
      <c r="G2007" s="33"/>
      <c r="H2007" s="33"/>
      <c r="I2007" s="33"/>
      <c r="J2007" s="104">
        <v>64054.38</v>
      </c>
      <c r="K2007" s="104">
        <v>64054.38</v>
      </c>
      <c r="L2007" s="104">
        <v>64054.38</v>
      </c>
      <c r="M2007" s="104">
        <v>64054.38</v>
      </c>
      <c r="N2007" s="104">
        <v>64054.38</v>
      </c>
      <c r="O2007" s="104">
        <v>64054.38</v>
      </c>
      <c r="P2007" s="104">
        <v>64054.38</v>
      </c>
      <c r="Q2007" s="104">
        <v>64054.38</v>
      </c>
      <c r="R2007" s="104">
        <v>64054.38</v>
      </c>
      <c r="S2007" s="104">
        <v>64054.38</v>
      </c>
    </row>
    <row r="2008" spans="1:19">
      <c r="B2008" s="5">
        <v>2012</v>
      </c>
      <c r="C2008" s="33"/>
      <c r="D2008" s="33"/>
      <c r="E2008" s="33"/>
      <c r="F2008" s="33"/>
      <c r="G2008" s="33"/>
      <c r="H2008" s="33"/>
      <c r="I2008" s="104">
        <v>79506.259999999995</v>
      </c>
      <c r="J2008" s="104">
        <v>79506.259999999995</v>
      </c>
      <c r="K2008" s="104">
        <v>79506.259999999995</v>
      </c>
      <c r="L2008" s="104">
        <v>79506.259999999995</v>
      </c>
      <c r="M2008" s="104">
        <v>79506.259999999995</v>
      </c>
      <c r="N2008" s="104">
        <v>79506.259999999995</v>
      </c>
      <c r="O2008" s="104">
        <v>79506.259999999995</v>
      </c>
      <c r="P2008" s="104">
        <v>79506.259999999995</v>
      </c>
      <c r="Q2008" s="104">
        <v>79506.259999999995</v>
      </c>
      <c r="R2008" s="104">
        <v>79506.259999999995</v>
      </c>
      <c r="S2008" s="104">
        <v>79506.259999999995</v>
      </c>
    </row>
    <row r="2009" spans="1:19">
      <c r="B2009" s="5">
        <v>2011</v>
      </c>
      <c r="C2009" s="33"/>
      <c r="D2009" s="33"/>
      <c r="E2009" s="33"/>
      <c r="F2009" s="33"/>
      <c r="G2009" s="33"/>
      <c r="H2009" s="104">
        <v>77495.679999999993</v>
      </c>
      <c r="I2009" s="104">
        <v>77495.679999999993</v>
      </c>
      <c r="J2009" s="104">
        <v>77495.679999999993</v>
      </c>
      <c r="K2009" s="104">
        <v>77495.679999999993</v>
      </c>
      <c r="L2009" s="104">
        <v>77495.679999999993</v>
      </c>
      <c r="M2009" s="104">
        <v>77495.679999999993</v>
      </c>
      <c r="N2009" s="104">
        <v>77495.679999999993</v>
      </c>
      <c r="O2009" s="104">
        <v>77495.679999999993</v>
      </c>
      <c r="P2009" s="104">
        <v>77495.679999999993</v>
      </c>
      <c r="Q2009" s="104">
        <v>77495.679999999993</v>
      </c>
      <c r="R2009" s="104">
        <v>77495.679999999993</v>
      </c>
      <c r="S2009" s="104">
        <v>77495.679999999993</v>
      </c>
    </row>
    <row r="2010" spans="1:19">
      <c r="B2010" s="5">
        <v>2010</v>
      </c>
      <c r="C2010" s="33"/>
      <c r="D2010" s="33"/>
      <c r="E2010" s="33"/>
      <c r="F2010" s="33"/>
      <c r="G2010" s="104">
        <v>120097</v>
      </c>
      <c r="H2010" s="104">
        <v>120097</v>
      </c>
      <c r="I2010" s="104">
        <v>120097</v>
      </c>
      <c r="J2010" s="104">
        <v>120097</v>
      </c>
      <c r="K2010" s="104">
        <v>120097</v>
      </c>
      <c r="L2010" s="104">
        <v>120097</v>
      </c>
      <c r="M2010" s="104">
        <v>120097</v>
      </c>
      <c r="N2010" s="104">
        <v>120097</v>
      </c>
      <c r="O2010" s="104">
        <v>120097</v>
      </c>
      <c r="P2010" s="104">
        <v>120097</v>
      </c>
      <c r="Q2010" s="104">
        <v>120097</v>
      </c>
      <c r="R2010" s="104">
        <v>120097</v>
      </c>
      <c r="S2010" s="104">
        <v>120097</v>
      </c>
    </row>
    <row r="2011" spans="1:19">
      <c r="B2011" s="5">
        <v>2009</v>
      </c>
      <c r="C2011" s="33"/>
      <c r="D2011" s="33"/>
      <c r="E2011" s="33"/>
      <c r="F2011" s="104">
        <v>43705.25</v>
      </c>
      <c r="G2011" s="104">
        <v>43705.25</v>
      </c>
      <c r="H2011" s="104">
        <v>43705.25</v>
      </c>
      <c r="I2011" s="104">
        <v>43705.25</v>
      </c>
      <c r="J2011" s="104">
        <v>43705.25</v>
      </c>
      <c r="K2011" s="104">
        <v>43705.25</v>
      </c>
      <c r="L2011" s="104">
        <v>43705.25</v>
      </c>
      <c r="M2011" s="104">
        <v>43705.25</v>
      </c>
      <c r="N2011" s="104">
        <v>43705.25</v>
      </c>
      <c r="O2011" s="104">
        <v>43705.25</v>
      </c>
      <c r="P2011" s="104">
        <v>43705.25</v>
      </c>
      <c r="Q2011" s="104">
        <v>43705.25</v>
      </c>
      <c r="R2011" s="104">
        <v>43705.25</v>
      </c>
      <c r="S2011" s="104">
        <v>43705.25</v>
      </c>
    </row>
    <row r="2012" spans="1:19">
      <c r="B2012" s="5">
        <v>2008</v>
      </c>
      <c r="C2012" s="33"/>
      <c r="D2012" s="33"/>
      <c r="E2012" s="104">
        <v>20288</v>
      </c>
      <c r="F2012" s="104">
        <v>20288</v>
      </c>
      <c r="G2012" s="104">
        <v>20288</v>
      </c>
      <c r="H2012" s="104">
        <v>20288</v>
      </c>
      <c r="I2012" s="104">
        <v>20288</v>
      </c>
      <c r="J2012" s="104">
        <v>20288</v>
      </c>
      <c r="K2012" s="104">
        <v>20288</v>
      </c>
      <c r="L2012" s="104">
        <v>20288</v>
      </c>
      <c r="M2012" s="104">
        <v>20288</v>
      </c>
      <c r="N2012" s="104">
        <v>20288</v>
      </c>
      <c r="O2012" s="104">
        <v>20288</v>
      </c>
      <c r="P2012" s="104">
        <v>20288</v>
      </c>
      <c r="Q2012" s="104">
        <v>20288</v>
      </c>
      <c r="R2012" s="104">
        <v>20288</v>
      </c>
      <c r="S2012" s="104">
        <v>20288</v>
      </c>
    </row>
    <row r="2013" spans="1:19">
      <c r="B2013" s="5">
        <v>2007</v>
      </c>
      <c r="C2013" s="33"/>
      <c r="D2013" s="104">
        <v>46250.27</v>
      </c>
      <c r="E2013" s="104">
        <v>46250.27</v>
      </c>
      <c r="F2013" s="104">
        <v>46250.27</v>
      </c>
      <c r="G2013" s="104">
        <v>46250.27</v>
      </c>
      <c r="H2013" s="104">
        <v>46250.27</v>
      </c>
      <c r="I2013" s="104">
        <v>46250.27</v>
      </c>
      <c r="J2013" s="104">
        <v>46250.27</v>
      </c>
      <c r="K2013" s="104">
        <v>46250.27</v>
      </c>
      <c r="L2013" s="104">
        <v>46250.27</v>
      </c>
      <c r="M2013" s="104">
        <v>46250.27</v>
      </c>
      <c r="N2013" s="104">
        <v>46250.27</v>
      </c>
      <c r="O2013" s="104">
        <v>46250.27</v>
      </c>
      <c r="P2013" s="104">
        <v>46250.27</v>
      </c>
      <c r="Q2013" s="104">
        <v>46250.27</v>
      </c>
      <c r="R2013" s="104">
        <v>46250.27</v>
      </c>
      <c r="S2013" s="104">
        <v>46250.27</v>
      </c>
    </row>
    <row r="2014" spans="1:19">
      <c r="B2014" s="5">
        <v>2006</v>
      </c>
      <c r="C2014" s="34">
        <v>23208.78</v>
      </c>
      <c r="D2014" s="104">
        <v>23208.78</v>
      </c>
      <c r="E2014" s="104">
        <v>23208.78</v>
      </c>
      <c r="F2014" s="104">
        <v>23208.78</v>
      </c>
      <c r="G2014" s="104">
        <v>23208.78</v>
      </c>
      <c r="H2014" s="104">
        <v>23208.78</v>
      </c>
      <c r="I2014" s="104">
        <v>23208.78</v>
      </c>
      <c r="J2014" s="104">
        <v>23208.78</v>
      </c>
      <c r="K2014" s="104">
        <v>23208.78</v>
      </c>
      <c r="L2014" s="104">
        <v>23208.78</v>
      </c>
      <c r="M2014" s="104">
        <v>23208.78</v>
      </c>
      <c r="N2014" s="104">
        <v>23208.78</v>
      </c>
      <c r="O2014" s="104">
        <v>23208.78</v>
      </c>
      <c r="P2014" s="104">
        <v>23208.78</v>
      </c>
      <c r="Q2014" s="104">
        <v>23208.78</v>
      </c>
      <c r="R2014" s="104">
        <v>23208.78</v>
      </c>
      <c r="S2014" s="104">
        <v>23208.78</v>
      </c>
    </row>
    <row r="2015" spans="1:19">
      <c r="B2015" s="5">
        <v>2005</v>
      </c>
      <c r="C2015" s="34">
        <v>112941</v>
      </c>
      <c r="D2015" s="104">
        <v>112941</v>
      </c>
      <c r="E2015" s="104">
        <v>112941</v>
      </c>
      <c r="F2015" s="104">
        <v>112941</v>
      </c>
      <c r="G2015" s="104">
        <v>112941</v>
      </c>
      <c r="H2015" s="104">
        <v>112941</v>
      </c>
      <c r="I2015" s="104">
        <v>112941</v>
      </c>
      <c r="J2015" s="104">
        <v>112941</v>
      </c>
      <c r="K2015" s="104">
        <v>112941</v>
      </c>
      <c r="L2015" s="104">
        <v>112941</v>
      </c>
      <c r="M2015" s="104">
        <v>112941</v>
      </c>
      <c r="N2015" s="104">
        <v>112941</v>
      </c>
      <c r="O2015" s="104">
        <v>112941</v>
      </c>
      <c r="P2015" s="104">
        <v>112941</v>
      </c>
      <c r="Q2015" s="104">
        <v>112941</v>
      </c>
      <c r="R2015" s="104">
        <v>112941</v>
      </c>
      <c r="S2015" s="104">
        <v>112941</v>
      </c>
    </row>
    <row r="2016" spans="1:19">
      <c r="B2016" s="5">
        <v>2004</v>
      </c>
      <c r="C2016" s="34">
        <v>22460.31</v>
      </c>
      <c r="D2016" s="104">
        <v>22460.31</v>
      </c>
      <c r="E2016" s="104">
        <v>22460.31</v>
      </c>
      <c r="F2016" s="104">
        <v>22460.31</v>
      </c>
      <c r="G2016" s="104">
        <v>22460.31</v>
      </c>
      <c r="H2016" s="104">
        <v>22460.31</v>
      </c>
      <c r="I2016" s="104">
        <v>22460.31</v>
      </c>
      <c r="J2016" s="104">
        <v>22460.31</v>
      </c>
      <c r="K2016" s="104">
        <v>22460.31</v>
      </c>
      <c r="L2016" s="104">
        <v>22460.31</v>
      </c>
      <c r="M2016" s="104">
        <v>22460.31</v>
      </c>
      <c r="N2016" s="104">
        <v>22460.31</v>
      </c>
      <c r="O2016" s="104">
        <v>22460.31</v>
      </c>
      <c r="P2016" s="104">
        <v>22460.31</v>
      </c>
      <c r="Q2016" s="104">
        <v>22460.31</v>
      </c>
      <c r="R2016" s="104">
        <v>22460.31</v>
      </c>
      <c r="S2016" s="104">
        <v>22460.31</v>
      </c>
    </row>
    <row r="2017" spans="2:19">
      <c r="B2017" s="5">
        <v>2003</v>
      </c>
      <c r="C2017" s="34">
        <v>36069.14</v>
      </c>
      <c r="D2017" s="104">
        <v>36069.14</v>
      </c>
      <c r="E2017" s="104">
        <v>36069.14</v>
      </c>
      <c r="F2017" s="104">
        <v>36069.14</v>
      </c>
      <c r="G2017" s="104">
        <v>36069.14</v>
      </c>
      <c r="H2017" s="104">
        <v>36069.14</v>
      </c>
      <c r="I2017" s="104">
        <v>36069.14</v>
      </c>
      <c r="J2017" s="104">
        <v>36069.14</v>
      </c>
      <c r="K2017" s="104">
        <v>36069.14</v>
      </c>
      <c r="L2017" s="104">
        <v>36069.14</v>
      </c>
      <c r="M2017" s="104">
        <v>36069.14</v>
      </c>
      <c r="N2017" s="104">
        <v>36069.14</v>
      </c>
      <c r="O2017" s="104">
        <v>36069.14</v>
      </c>
      <c r="P2017" s="104">
        <v>36069.14</v>
      </c>
      <c r="Q2017" s="104">
        <v>36069.14</v>
      </c>
      <c r="R2017" s="104">
        <v>36069.14</v>
      </c>
      <c r="S2017" s="104">
        <v>36069.14</v>
      </c>
    </row>
    <row r="2018" spans="2:19">
      <c r="B2018" s="5">
        <v>2002</v>
      </c>
      <c r="C2018" s="34">
        <v>77077.8</v>
      </c>
      <c r="D2018" s="104">
        <v>77077.8</v>
      </c>
      <c r="E2018" s="104">
        <v>77077.8</v>
      </c>
      <c r="F2018" s="104">
        <v>77077.8</v>
      </c>
      <c r="G2018" s="104">
        <v>77077.8</v>
      </c>
      <c r="H2018" s="104">
        <v>77077.8</v>
      </c>
      <c r="I2018" s="104">
        <v>77077.8</v>
      </c>
      <c r="J2018" s="104">
        <v>77077.8</v>
      </c>
      <c r="K2018" s="104">
        <v>77077.8</v>
      </c>
      <c r="L2018" s="104">
        <v>77077.8</v>
      </c>
      <c r="M2018" s="104">
        <v>77077.8</v>
      </c>
      <c r="N2018" s="104">
        <v>77077.8</v>
      </c>
      <c r="O2018" s="104">
        <v>77077.8</v>
      </c>
      <c r="P2018" s="104">
        <v>77077.8</v>
      </c>
      <c r="Q2018" s="104">
        <v>77077.8</v>
      </c>
      <c r="R2018" s="104">
        <v>77077.8</v>
      </c>
      <c r="S2018" s="104">
        <v>77077.8</v>
      </c>
    </row>
    <row r="2019" spans="2:19">
      <c r="B2019" s="5">
        <v>2001</v>
      </c>
      <c r="C2019" s="34">
        <v>94778.72</v>
      </c>
      <c r="D2019" s="104">
        <v>94778.72</v>
      </c>
      <c r="E2019" s="104">
        <v>94778.72</v>
      </c>
      <c r="F2019" s="104">
        <v>94778.72</v>
      </c>
      <c r="G2019" s="104">
        <v>94778.72</v>
      </c>
      <c r="H2019" s="104">
        <v>94778.72</v>
      </c>
      <c r="I2019" s="104">
        <v>94778.72</v>
      </c>
      <c r="J2019" s="104">
        <v>94778.72</v>
      </c>
      <c r="K2019" s="104">
        <v>94778.72</v>
      </c>
      <c r="L2019" s="104">
        <v>94778.72</v>
      </c>
      <c r="M2019" s="104">
        <v>94778.72</v>
      </c>
      <c r="N2019" s="104">
        <v>94778.72</v>
      </c>
      <c r="O2019" s="104">
        <v>94778.72</v>
      </c>
      <c r="P2019" s="104">
        <v>94778.72</v>
      </c>
      <c r="Q2019" s="104">
        <v>94778.72</v>
      </c>
      <c r="R2019" s="104">
        <v>94778.72</v>
      </c>
      <c r="S2019" s="104">
        <v>94778.72</v>
      </c>
    </row>
    <row r="2020" spans="2:19">
      <c r="B2020" s="5">
        <v>2000</v>
      </c>
      <c r="C2020" s="34">
        <v>80234.759011999995</v>
      </c>
      <c r="D2020" s="104">
        <v>80234.759999999995</v>
      </c>
      <c r="E2020" s="104">
        <v>80234.759999999995</v>
      </c>
      <c r="F2020" s="104">
        <v>80234.759999999995</v>
      </c>
      <c r="G2020" s="104">
        <v>80234.759999999995</v>
      </c>
      <c r="H2020" s="104">
        <v>80234.759999999995</v>
      </c>
      <c r="I2020" s="104">
        <v>80234.759999999995</v>
      </c>
      <c r="J2020" s="104">
        <v>80234.759999999995</v>
      </c>
      <c r="K2020" s="104">
        <v>80234.759999999995</v>
      </c>
      <c r="L2020" s="104">
        <v>80234.759999999995</v>
      </c>
      <c r="M2020" s="104">
        <v>80234.759999999995</v>
      </c>
      <c r="N2020" s="104">
        <v>80234.759999999995</v>
      </c>
      <c r="O2020" s="104">
        <v>80234.759999999995</v>
      </c>
      <c r="P2020" s="104">
        <v>80234.759999999995</v>
      </c>
      <c r="Q2020" s="104">
        <v>80234.759999999995</v>
      </c>
      <c r="R2020" s="104">
        <v>80234.759999999995</v>
      </c>
      <c r="S2020" s="104">
        <v>80234.759999999995</v>
      </c>
    </row>
    <row r="2021" spans="2:19">
      <c r="B2021" s="5">
        <v>1999</v>
      </c>
      <c r="C2021" s="34">
        <v>103610.67824333334</v>
      </c>
      <c r="D2021" s="104">
        <v>103610.68</v>
      </c>
      <c r="E2021" s="104">
        <v>103610.68</v>
      </c>
      <c r="F2021" s="104">
        <v>103610.68</v>
      </c>
      <c r="G2021" s="104">
        <v>103610.68</v>
      </c>
      <c r="H2021" s="104">
        <v>103610.68</v>
      </c>
      <c r="I2021" s="104">
        <v>103610.68</v>
      </c>
      <c r="J2021" s="104">
        <v>103610.68</v>
      </c>
      <c r="K2021" s="104">
        <v>103610.68</v>
      </c>
      <c r="L2021" s="104">
        <v>103610.68</v>
      </c>
      <c r="M2021" s="104">
        <v>103610.68</v>
      </c>
      <c r="N2021" s="104">
        <v>103610.68</v>
      </c>
      <c r="O2021" s="104">
        <v>103610.68</v>
      </c>
      <c r="P2021" s="104">
        <v>103610.68</v>
      </c>
      <c r="Q2021" s="104">
        <v>103610.68</v>
      </c>
      <c r="R2021" s="104">
        <v>103610.68</v>
      </c>
      <c r="S2021" s="104">
        <v>103610.68</v>
      </c>
    </row>
    <row r="2022" spans="2:19">
      <c r="B2022" s="5">
        <v>1998</v>
      </c>
      <c r="C2022" s="34">
        <v>161336.68824333334</v>
      </c>
      <c r="D2022" s="104">
        <v>161336.69</v>
      </c>
      <c r="E2022" s="104">
        <v>161336.69</v>
      </c>
      <c r="F2022" s="104">
        <v>161336.69</v>
      </c>
      <c r="G2022" s="104">
        <v>161336.69</v>
      </c>
      <c r="H2022" s="104">
        <v>161336.69</v>
      </c>
      <c r="I2022" s="104">
        <v>161336.69</v>
      </c>
      <c r="J2022" s="104">
        <v>161336.69</v>
      </c>
      <c r="K2022" s="104">
        <v>161336.69</v>
      </c>
      <c r="L2022" s="104">
        <v>161336.69</v>
      </c>
      <c r="M2022" s="104">
        <v>161336.69</v>
      </c>
      <c r="N2022" s="104">
        <v>161336.69</v>
      </c>
      <c r="O2022" s="104">
        <v>161336.69</v>
      </c>
      <c r="P2022" s="104">
        <v>161336.69</v>
      </c>
      <c r="Q2022" s="104">
        <v>161336.69</v>
      </c>
      <c r="R2022" s="104">
        <v>161336.69</v>
      </c>
      <c r="S2022" s="104">
        <v>161336.69</v>
      </c>
    </row>
    <row r="2023" spans="2:19">
      <c r="B2023" s="5">
        <v>1997</v>
      </c>
      <c r="C2023" s="34">
        <v>172945.52098066668</v>
      </c>
      <c r="D2023" s="104">
        <v>172945.52</v>
      </c>
      <c r="E2023" s="104">
        <v>172945.52</v>
      </c>
      <c r="F2023" s="104">
        <v>172945.52</v>
      </c>
      <c r="G2023" s="104">
        <v>172945.52</v>
      </c>
      <c r="H2023" s="104">
        <v>172945.52</v>
      </c>
      <c r="I2023" s="104">
        <v>172945.52</v>
      </c>
      <c r="J2023" s="104">
        <v>172945.52</v>
      </c>
      <c r="K2023" s="104">
        <v>172945.52</v>
      </c>
      <c r="L2023" s="104">
        <v>172945.52</v>
      </c>
      <c r="M2023" s="104">
        <v>172945.52</v>
      </c>
      <c r="N2023" s="104">
        <v>172945.52</v>
      </c>
      <c r="O2023" s="104">
        <v>172945.52</v>
      </c>
      <c r="P2023" s="104">
        <v>172945.52</v>
      </c>
      <c r="Q2023" s="104">
        <v>172945.52</v>
      </c>
      <c r="R2023" s="104">
        <v>172945.52</v>
      </c>
      <c r="S2023" s="104">
        <v>172945.52</v>
      </c>
    </row>
    <row r="2024" spans="2:19">
      <c r="B2024" s="5">
        <v>1996</v>
      </c>
      <c r="C2024" s="34">
        <v>141871.28098066666</v>
      </c>
      <c r="D2024" s="104">
        <v>141871.28</v>
      </c>
      <c r="E2024" s="104">
        <v>141871.28</v>
      </c>
      <c r="F2024" s="104">
        <v>141871.28</v>
      </c>
      <c r="G2024" s="104">
        <v>141871.28</v>
      </c>
      <c r="H2024" s="104">
        <v>141871.28</v>
      </c>
      <c r="I2024" s="104">
        <v>141871.28</v>
      </c>
      <c r="J2024" s="104">
        <v>141871.28</v>
      </c>
      <c r="K2024" s="104">
        <v>141871.28</v>
      </c>
      <c r="L2024" s="104">
        <v>141871.28</v>
      </c>
      <c r="M2024" s="104">
        <v>141871.28</v>
      </c>
      <c r="N2024" s="104">
        <v>141871.28</v>
      </c>
      <c r="O2024" s="104">
        <v>141871.28</v>
      </c>
      <c r="P2024" s="104">
        <v>141871.28</v>
      </c>
      <c r="Q2024" s="104">
        <v>141871.28</v>
      </c>
      <c r="R2024" s="104">
        <v>141871.28</v>
      </c>
      <c r="S2024" s="104">
        <v>141871.28</v>
      </c>
    </row>
    <row r="2025" spans="2:19">
      <c r="B2025" s="5">
        <v>1995</v>
      </c>
      <c r="C2025" s="34">
        <v>82541.483883333334</v>
      </c>
      <c r="D2025" s="104">
        <v>82541.48</v>
      </c>
      <c r="E2025" s="104">
        <v>82541.48</v>
      </c>
      <c r="F2025" s="104">
        <v>82541.48</v>
      </c>
      <c r="G2025" s="104">
        <v>82541.48</v>
      </c>
      <c r="H2025" s="104">
        <v>82541.48</v>
      </c>
      <c r="I2025" s="104">
        <v>82541.48</v>
      </c>
      <c r="J2025" s="104">
        <v>82541.48</v>
      </c>
      <c r="K2025" s="104">
        <v>82541.48</v>
      </c>
      <c r="L2025" s="104">
        <v>82541.48</v>
      </c>
      <c r="M2025" s="104">
        <v>82541.48</v>
      </c>
      <c r="N2025" s="104">
        <v>82541.48</v>
      </c>
      <c r="O2025" s="104">
        <v>82541.48</v>
      </c>
      <c r="P2025" s="104">
        <v>82541.48</v>
      </c>
      <c r="Q2025" s="104">
        <v>82541.48</v>
      </c>
      <c r="R2025" s="104">
        <v>82541.48</v>
      </c>
      <c r="S2025" s="104">
        <v>82541.48</v>
      </c>
    </row>
    <row r="2026" spans="2:19">
      <c r="B2026" s="5">
        <v>1994</v>
      </c>
      <c r="C2026" s="34">
        <v>95158.828243333337</v>
      </c>
      <c r="D2026" s="104">
        <v>95158.83</v>
      </c>
      <c r="E2026" s="104">
        <v>95158.83</v>
      </c>
      <c r="F2026" s="104">
        <v>95158.83</v>
      </c>
      <c r="G2026" s="104">
        <v>95158.83</v>
      </c>
      <c r="H2026" s="104">
        <v>95158.83</v>
      </c>
      <c r="I2026" s="104">
        <v>95158.83</v>
      </c>
      <c r="J2026" s="104">
        <v>95158.83</v>
      </c>
      <c r="K2026" s="104">
        <v>95158.83</v>
      </c>
      <c r="L2026" s="104">
        <v>95158.83</v>
      </c>
      <c r="M2026" s="104">
        <v>95158.83</v>
      </c>
      <c r="N2026" s="104">
        <v>95158.83</v>
      </c>
      <c r="O2026" s="104">
        <v>95158.83</v>
      </c>
      <c r="P2026" s="104">
        <v>95158.83</v>
      </c>
      <c r="Q2026" s="104">
        <v>95158.83</v>
      </c>
      <c r="R2026" s="104">
        <v>95158.83</v>
      </c>
      <c r="S2026" s="104">
        <v>95158.83</v>
      </c>
    </row>
    <row r="2027" spans="2:19">
      <c r="B2027" s="5">
        <v>1993</v>
      </c>
      <c r="C2027" s="34">
        <v>126606.41192666668</v>
      </c>
      <c r="D2027" s="104">
        <v>126606.41</v>
      </c>
      <c r="E2027" s="104">
        <v>126606.41</v>
      </c>
      <c r="F2027" s="104">
        <v>126606.41</v>
      </c>
      <c r="G2027" s="104">
        <v>126606.41</v>
      </c>
      <c r="H2027" s="104">
        <v>126606.41</v>
      </c>
      <c r="I2027" s="104">
        <v>126606.41</v>
      </c>
      <c r="J2027" s="104">
        <v>126606.41</v>
      </c>
      <c r="K2027" s="104">
        <v>126606.41</v>
      </c>
      <c r="L2027" s="104">
        <v>126606.41</v>
      </c>
      <c r="M2027" s="104">
        <v>126606.41</v>
      </c>
      <c r="N2027" s="104">
        <v>126606.41</v>
      </c>
      <c r="O2027" s="104">
        <v>126606.41</v>
      </c>
      <c r="P2027" s="104">
        <v>126606.41</v>
      </c>
      <c r="Q2027" s="104">
        <v>126606.41</v>
      </c>
      <c r="R2027" s="104">
        <v>126606.41</v>
      </c>
      <c r="S2027" s="104">
        <v>126606.41</v>
      </c>
    </row>
    <row r="2028" spans="2:19">
      <c r="B2028" s="5">
        <v>1992</v>
      </c>
      <c r="C2028" s="34">
        <v>116411.98544466667</v>
      </c>
      <c r="D2028" s="104">
        <v>116411.99</v>
      </c>
      <c r="E2028" s="104">
        <v>116411.99</v>
      </c>
      <c r="F2028" s="104">
        <v>116411.99</v>
      </c>
      <c r="G2028" s="104">
        <v>116411.99</v>
      </c>
      <c r="H2028" s="104">
        <v>116411.99</v>
      </c>
      <c r="I2028" s="104">
        <v>116411.99</v>
      </c>
      <c r="J2028" s="104">
        <v>116411.99</v>
      </c>
      <c r="K2028" s="104">
        <v>116411.99</v>
      </c>
      <c r="L2028" s="104">
        <v>116411.99</v>
      </c>
      <c r="M2028" s="104">
        <v>116411.99</v>
      </c>
      <c r="N2028" s="104">
        <v>116411.99</v>
      </c>
      <c r="O2028" s="104">
        <v>116411.99</v>
      </c>
      <c r="P2028" s="104">
        <v>116411.99</v>
      </c>
      <c r="Q2028" s="104">
        <v>116411.99</v>
      </c>
      <c r="R2028" s="104">
        <v>116411.99</v>
      </c>
      <c r="S2028" s="104">
        <v>116411.99</v>
      </c>
    </row>
    <row r="2029" spans="2:19">
      <c r="B2029" s="5">
        <v>1991</v>
      </c>
      <c r="C2029" s="34">
        <v>99876.28858600001</v>
      </c>
      <c r="D2029" s="104">
        <v>99876.29</v>
      </c>
      <c r="E2029" s="104">
        <v>99876.29</v>
      </c>
      <c r="F2029" s="104">
        <v>99876.29</v>
      </c>
      <c r="G2029" s="104">
        <v>99876.29</v>
      </c>
      <c r="H2029" s="104">
        <v>99876.29</v>
      </c>
      <c r="I2029" s="104">
        <v>99876.29</v>
      </c>
      <c r="J2029" s="104">
        <v>99876.29</v>
      </c>
      <c r="K2029" s="104">
        <v>99876.29</v>
      </c>
      <c r="L2029" s="104">
        <v>99876.29</v>
      </c>
      <c r="M2029" s="104">
        <v>99876.29</v>
      </c>
      <c r="N2029" s="104">
        <v>99876.29</v>
      </c>
      <c r="O2029" s="104">
        <v>99876.29</v>
      </c>
      <c r="P2029" s="104">
        <v>99876.29</v>
      </c>
      <c r="Q2029" s="104">
        <v>99876.29</v>
      </c>
      <c r="R2029" s="104">
        <v>99876.29</v>
      </c>
      <c r="S2029" s="104">
        <v>99876.29</v>
      </c>
    </row>
    <row r="2030" spans="2:19">
      <c r="B2030" s="5">
        <v>1990</v>
      </c>
      <c r="C2030" s="34">
        <v>139071.38560666668</v>
      </c>
      <c r="D2030" s="104">
        <v>139071.39000000001</v>
      </c>
      <c r="E2030" s="104">
        <v>139071.39000000001</v>
      </c>
      <c r="F2030" s="104">
        <v>139071.39000000001</v>
      </c>
      <c r="G2030" s="104">
        <v>139071.39000000001</v>
      </c>
      <c r="H2030" s="104">
        <v>139071.39000000001</v>
      </c>
      <c r="I2030" s="104">
        <v>139071.39000000001</v>
      </c>
      <c r="J2030" s="104">
        <v>139071.39000000001</v>
      </c>
      <c r="K2030" s="104">
        <v>139071.39000000001</v>
      </c>
      <c r="L2030" s="104">
        <v>139071.39000000001</v>
      </c>
      <c r="M2030" s="104">
        <v>139071.39000000001</v>
      </c>
      <c r="N2030" s="104">
        <v>139071.39000000001</v>
      </c>
      <c r="O2030" s="104">
        <v>139071.39000000001</v>
      </c>
      <c r="P2030" s="104">
        <v>139071.39000000001</v>
      </c>
      <c r="Q2030" s="104">
        <v>139071.39000000001</v>
      </c>
      <c r="R2030" s="104">
        <v>139071.39000000001</v>
      </c>
      <c r="S2030" s="104">
        <v>139071.39000000001</v>
      </c>
    </row>
    <row r="2031" spans="2:19">
      <c r="B2031" s="5">
        <v>1989</v>
      </c>
      <c r="C2031" s="34">
        <v>85200.733515333341</v>
      </c>
      <c r="D2031" s="104">
        <v>85200.73</v>
      </c>
      <c r="E2031" s="104">
        <v>85200.73</v>
      </c>
      <c r="F2031" s="104">
        <v>85200.73</v>
      </c>
      <c r="G2031" s="104">
        <v>85200.73</v>
      </c>
      <c r="H2031" s="104">
        <v>85200.73</v>
      </c>
      <c r="I2031" s="104">
        <v>85200.73</v>
      </c>
      <c r="J2031" s="104">
        <v>85200.73</v>
      </c>
      <c r="K2031" s="104">
        <v>85200.73</v>
      </c>
      <c r="L2031" s="104">
        <v>85200.73</v>
      </c>
      <c r="M2031" s="104">
        <v>85200.73</v>
      </c>
      <c r="N2031" s="104">
        <v>85200.73</v>
      </c>
      <c r="O2031" s="104">
        <v>85200.73</v>
      </c>
      <c r="P2031" s="104">
        <v>85200.73</v>
      </c>
      <c r="Q2031" s="104">
        <v>85200.73</v>
      </c>
      <c r="R2031" s="104">
        <v>85200.73</v>
      </c>
      <c r="S2031" s="104">
        <v>85200.73</v>
      </c>
    </row>
    <row r="2032" spans="2:19">
      <c r="B2032" s="5">
        <v>1988</v>
      </c>
      <c r="C2032" s="34">
        <v>162776.13022066667</v>
      </c>
      <c r="D2032" s="104">
        <v>162776.13</v>
      </c>
      <c r="E2032" s="104">
        <v>162776.13</v>
      </c>
      <c r="F2032" s="104">
        <v>162776.13</v>
      </c>
      <c r="G2032" s="104">
        <v>162776.13</v>
      </c>
      <c r="H2032" s="104">
        <v>162776.13</v>
      </c>
      <c r="I2032" s="104">
        <v>162776.13</v>
      </c>
      <c r="J2032" s="104">
        <v>162776.13</v>
      </c>
      <c r="K2032" s="104">
        <v>162776.13</v>
      </c>
      <c r="L2032" s="104">
        <v>162776.13</v>
      </c>
      <c r="M2032" s="104">
        <v>162776.13</v>
      </c>
      <c r="N2032" s="104">
        <v>162776.13</v>
      </c>
      <c r="O2032" s="104">
        <v>162776.13</v>
      </c>
      <c r="P2032" s="104">
        <v>162776.13</v>
      </c>
      <c r="Q2032" s="104">
        <v>162776.13</v>
      </c>
      <c r="R2032" s="104">
        <v>162776.13</v>
      </c>
      <c r="S2032" s="104">
        <v>162776.13</v>
      </c>
    </row>
    <row r="2033" spans="2:19">
      <c r="B2033" s="5">
        <v>1987</v>
      </c>
      <c r="C2033" s="34">
        <v>122134.31065533335</v>
      </c>
      <c r="D2033" s="104">
        <v>122134.31</v>
      </c>
      <c r="E2033" s="104">
        <v>122134.31</v>
      </c>
      <c r="F2033" s="104">
        <v>122134.31</v>
      </c>
      <c r="G2033" s="104">
        <v>122134.31</v>
      </c>
      <c r="H2033" s="104">
        <v>122134.31</v>
      </c>
      <c r="I2033" s="104">
        <v>122134.31</v>
      </c>
      <c r="J2033" s="104">
        <v>122134.31</v>
      </c>
      <c r="K2033" s="104">
        <v>122134.31</v>
      </c>
      <c r="L2033" s="104">
        <v>122134.31</v>
      </c>
      <c r="M2033" s="104">
        <v>122134.31</v>
      </c>
      <c r="N2033" s="104">
        <v>122134.31</v>
      </c>
      <c r="O2033" s="104">
        <v>122134.31</v>
      </c>
      <c r="P2033" s="104">
        <v>122134.31</v>
      </c>
      <c r="Q2033" s="104">
        <v>122134.31</v>
      </c>
      <c r="R2033" s="104">
        <v>122134.31</v>
      </c>
      <c r="S2033" s="104">
        <v>122134.31</v>
      </c>
    </row>
    <row r="2034" spans="2:19">
      <c r="B2034" s="5">
        <v>1986</v>
      </c>
      <c r="C2034" s="34">
        <v>143178.81910600001</v>
      </c>
      <c r="D2034" s="104">
        <v>143178.82</v>
      </c>
      <c r="E2034" s="104">
        <v>143178.82</v>
      </c>
      <c r="F2034" s="104">
        <v>143178.82</v>
      </c>
      <c r="G2034" s="104">
        <v>143178.82</v>
      </c>
      <c r="H2034" s="104">
        <v>143178.82</v>
      </c>
      <c r="I2034" s="104">
        <v>143178.82</v>
      </c>
      <c r="J2034" s="104">
        <v>143178.82</v>
      </c>
      <c r="K2034" s="104">
        <v>143178.82</v>
      </c>
      <c r="L2034" s="104">
        <v>143178.82</v>
      </c>
      <c r="M2034" s="104">
        <v>143178.82</v>
      </c>
      <c r="N2034" s="104">
        <v>143178.82</v>
      </c>
      <c r="O2034" s="104">
        <v>143178.82</v>
      </c>
      <c r="P2034" s="104">
        <v>143178.82</v>
      </c>
      <c r="Q2034" s="104">
        <v>143178.82</v>
      </c>
      <c r="R2034" s="104">
        <v>143178.82</v>
      </c>
      <c r="S2034" s="104">
        <v>143178.82</v>
      </c>
    </row>
    <row r="2035" spans="2:19">
      <c r="B2035" s="5">
        <v>1985</v>
      </c>
      <c r="C2035" s="34">
        <v>77957.649105999997</v>
      </c>
      <c r="D2035" s="104">
        <v>77957.649999999994</v>
      </c>
      <c r="E2035" s="104">
        <v>77957.649999999994</v>
      </c>
      <c r="F2035" s="104">
        <v>77957.649999999994</v>
      </c>
      <c r="G2035" s="104">
        <v>77957.649999999994</v>
      </c>
      <c r="H2035" s="104">
        <v>77957.649999999994</v>
      </c>
      <c r="I2035" s="104">
        <v>77957.649999999994</v>
      </c>
      <c r="J2035" s="104">
        <v>77957.649999999994</v>
      </c>
      <c r="K2035" s="104">
        <v>77957.649999999994</v>
      </c>
      <c r="L2035" s="104">
        <v>77957.649999999994</v>
      </c>
      <c r="M2035" s="104">
        <v>77957.649999999994</v>
      </c>
      <c r="N2035" s="104">
        <v>77957.649999999994</v>
      </c>
      <c r="O2035" s="104">
        <v>77957.649999999994</v>
      </c>
      <c r="P2035" s="104">
        <v>77957.649999999994</v>
      </c>
      <c r="Q2035" s="104">
        <v>77957.649999999994</v>
      </c>
      <c r="R2035" s="104">
        <v>77957.649999999994</v>
      </c>
      <c r="S2035" s="104">
        <v>77957.649999999994</v>
      </c>
    </row>
    <row r="2036" spans="2:19">
      <c r="B2036" s="5">
        <v>1984</v>
      </c>
      <c r="C2036" s="34">
        <v>125663.33719533333</v>
      </c>
      <c r="D2036" s="104">
        <v>125663.34</v>
      </c>
      <c r="E2036" s="104">
        <v>125663.34</v>
      </c>
      <c r="F2036" s="104">
        <v>125663.34</v>
      </c>
      <c r="G2036" s="104">
        <v>125663.34</v>
      </c>
      <c r="H2036" s="104">
        <v>125663.34</v>
      </c>
      <c r="I2036" s="104">
        <v>125663.34</v>
      </c>
      <c r="J2036" s="104">
        <v>125663.34</v>
      </c>
      <c r="K2036" s="104">
        <v>125663.34</v>
      </c>
      <c r="L2036" s="104">
        <v>125663.34</v>
      </c>
      <c r="M2036" s="104">
        <v>125663.34</v>
      </c>
      <c r="N2036" s="104">
        <v>125663.34</v>
      </c>
      <c r="O2036" s="104">
        <v>125663.34</v>
      </c>
      <c r="P2036" s="104">
        <v>125663.34</v>
      </c>
      <c r="Q2036" s="104">
        <v>125663.34</v>
      </c>
      <c r="R2036" s="104">
        <v>125663.34</v>
      </c>
      <c r="S2036" s="104">
        <v>125663.34</v>
      </c>
    </row>
    <row r="2037" spans="2:19">
      <c r="B2037" s="5">
        <v>1983</v>
      </c>
      <c r="C2037" s="34">
        <v>169047.97223200003</v>
      </c>
      <c r="D2037" s="104">
        <v>169047.97</v>
      </c>
      <c r="E2037" s="104">
        <v>169047.97</v>
      </c>
      <c r="F2037" s="104">
        <v>169047.97</v>
      </c>
      <c r="G2037" s="104">
        <v>169047.97</v>
      </c>
      <c r="H2037" s="104">
        <v>169047.97</v>
      </c>
      <c r="I2037" s="104">
        <v>169047.97</v>
      </c>
      <c r="J2037" s="104">
        <v>169047.97</v>
      </c>
      <c r="K2037" s="104">
        <v>169047.97</v>
      </c>
      <c r="L2037" s="104">
        <v>169047.97</v>
      </c>
      <c r="M2037" s="104">
        <v>169047.97</v>
      </c>
      <c r="N2037" s="104">
        <v>169047.97</v>
      </c>
      <c r="O2037" s="104">
        <v>169047.97</v>
      </c>
      <c r="P2037" s="104">
        <v>169047.97</v>
      </c>
      <c r="Q2037" s="104">
        <v>169047.97</v>
      </c>
      <c r="R2037" s="104">
        <v>169047.97</v>
      </c>
      <c r="S2037" s="104">
        <v>169047.97</v>
      </c>
    </row>
    <row r="2038" spans="2:19">
      <c r="B2038" s="5">
        <v>1982</v>
      </c>
      <c r="C2038" s="34">
        <v>230898.10474266665</v>
      </c>
      <c r="D2038" s="104">
        <v>230898.1</v>
      </c>
      <c r="E2038" s="104">
        <v>230898.1</v>
      </c>
      <c r="F2038" s="104">
        <v>230898.1</v>
      </c>
      <c r="G2038" s="104">
        <v>230898.1</v>
      </c>
      <c r="H2038" s="104">
        <v>230898.1</v>
      </c>
      <c r="I2038" s="104">
        <v>230898.1</v>
      </c>
      <c r="J2038" s="104">
        <v>230898.1</v>
      </c>
      <c r="K2038" s="104">
        <v>230898.1</v>
      </c>
      <c r="L2038" s="104">
        <v>230898.1</v>
      </c>
      <c r="M2038" s="104">
        <v>230898.1</v>
      </c>
      <c r="N2038" s="104">
        <v>230898.1</v>
      </c>
      <c r="O2038" s="104">
        <v>230898.1</v>
      </c>
      <c r="P2038" s="104">
        <v>230898.1</v>
      </c>
      <c r="Q2038" s="104">
        <v>230898.1</v>
      </c>
      <c r="R2038" s="104">
        <v>230898.1</v>
      </c>
      <c r="S2038" s="104">
        <v>230898.1</v>
      </c>
    </row>
    <row r="2039" spans="2:19">
      <c r="B2039" s="5">
        <v>1981</v>
      </c>
      <c r="C2039" s="34">
        <v>158626.70880266669</v>
      </c>
      <c r="D2039" s="104">
        <v>158626.71</v>
      </c>
      <c r="E2039" s="104">
        <v>158626.71</v>
      </c>
      <c r="F2039" s="104">
        <v>158626.71</v>
      </c>
      <c r="G2039" s="104">
        <v>158626.71</v>
      </c>
      <c r="H2039" s="104">
        <v>158626.71</v>
      </c>
      <c r="I2039" s="104">
        <v>158626.71</v>
      </c>
      <c r="J2039" s="104">
        <v>158626.71</v>
      </c>
      <c r="K2039" s="104">
        <v>158626.71</v>
      </c>
      <c r="L2039" s="104">
        <v>158626.71</v>
      </c>
      <c r="M2039" s="104">
        <v>158626.71</v>
      </c>
      <c r="N2039" s="104">
        <v>158626.71</v>
      </c>
      <c r="O2039" s="104">
        <v>158626.71</v>
      </c>
      <c r="P2039" s="104">
        <v>158626.71</v>
      </c>
      <c r="Q2039" s="104">
        <v>158626.71</v>
      </c>
      <c r="R2039" s="104">
        <v>158626.71</v>
      </c>
      <c r="S2039" s="104">
        <v>158626.71</v>
      </c>
    </row>
    <row r="2040" spans="2:19">
      <c r="B2040" s="5">
        <v>1980</v>
      </c>
      <c r="C2040" s="34">
        <v>133261.16093666665</v>
      </c>
      <c r="D2040" s="104">
        <v>133261.16</v>
      </c>
      <c r="E2040" s="104">
        <v>133261.16</v>
      </c>
      <c r="F2040" s="104">
        <v>133261.16</v>
      </c>
      <c r="G2040" s="104">
        <v>133261.16</v>
      </c>
      <c r="H2040" s="104">
        <v>133261.16</v>
      </c>
      <c r="I2040" s="104">
        <v>133261.16</v>
      </c>
      <c r="J2040" s="104">
        <v>133261.16</v>
      </c>
      <c r="K2040" s="104">
        <v>133261.16</v>
      </c>
      <c r="L2040" s="104">
        <v>133261.16</v>
      </c>
      <c r="M2040" s="104">
        <v>133261.16</v>
      </c>
      <c r="N2040" s="104">
        <v>133261.16</v>
      </c>
      <c r="O2040" s="104">
        <v>133261.16</v>
      </c>
      <c r="P2040" s="104">
        <v>133261.16</v>
      </c>
      <c r="Q2040" s="104">
        <v>133261.16</v>
      </c>
      <c r="R2040" s="104">
        <v>133261.16</v>
      </c>
      <c r="S2040" s="104">
        <v>133261.16</v>
      </c>
    </row>
    <row r="2041" spans="2:19">
      <c r="B2041" s="5">
        <v>1979</v>
      </c>
      <c r="C2041" s="34">
        <v>143698.34466266667</v>
      </c>
      <c r="D2041" s="104">
        <v>143698.34</v>
      </c>
      <c r="E2041" s="104">
        <v>143698.34</v>
      </c>
      <c r="F2041" s="104">
        <v>143698.34</v>
      </c>
      <c r="G2041" s="104">
        <v>143698.34</v>
      </c>
      <c r="H2041" s="104">
        <v>143698.34</v>
      </c>
      <c r="I2041" s="104">
        <v>143698.34</v>
      </c>
      <c r="J2041" s="104">
        <v>143698.34</v>
      </c>
      <c r="K2041" s="104">
        <v>143698.34</v>
      </c>
      <c r="L2041" s="104">
        <v>143698.34</v>
      </c>
      <c r="M2041" s="104">
        <v>143698.34</v>
      </c>
      <c r="N2041" s="104">
        <v>143698.34</v>
      </c>
      <c r="O2041" s="104">
        <v>143698.34</v>
      </c>
      <c r="P2041" s="104">
        <v>143698.34</v>
      </c>
      <c r="Q2041" s="104">
        <v>143698.34</v>
      </c>
      <c r="R2041" s="104">
        <v>143698.34</v>
      </c>
      <c r="S2041" s="104">
        <v>143698.34</v>
      </c>
    </row>
    <row r="2042" spans="2:19">
      <c r="B2042" s="5">
        <v>1978</v>
      </c>
      <c r="C2042" s="34">
        <v>131800.85538199998</v>
      </c>
      <c r="D2042" s="104">
        <v>131800.85999999999</v>
      </c>
      <c r="E2042" s="104">
        <v>131800.85999999999</v>
      </c>
      <c r="F2042" s="104">
        <v>131800.85999999999</v>
      </c>
      <c r="G2042" s="104">
        <v>131800.85999999999</v>
      </c>
      <c r="H2042" s="104">
        <v>131800.85999999999</v>
      </c>
      <c r="I2042" s="104">
        <v>131800.85999999999</v>
      </c>
      <c r="J2042" s="104">
        <v>131800.85999999999</v>
      </c>
      <c r="K2042" s="104">
        <v>131800.85999999999</v>
      </c>
      <c r="L2042" s="104">
        <v>131800.85999999999</v>
      </c>
      <c r="M2042" s="104">
        <v>131800.85999999999</v>
      </c>
      <c r="N2042" s="104">
        <v>131800.85999999999</v>
      </c>
      <c r="O2042" s="104">
        <v>131800.85999999999</v>
      </c>
      <c r="P2042" s="104">
        <v>131800.85999999999</v>
      </c>
      <c r="Q2042" s="104">
        <v>131800.85999999999</v>
      </c>
      <c r="R2042" s="104">
        <v>131800.85999999999</v>
      </c>
      <c r="S2042" s="104">
        <v>131800.85999999999</v>
      </c>
    </row>
    <row r="2043" spans="2:19">
      <c r="B2043" s="5">
        <v>1977</v>
      </c>
      <c r="C2043" s="34">
        <v>87334.684298000007</v>
      </c>
      <c r="D2043" s="104">
        <v>87334.68</v>
      </c>
      <c r="E2043" s="104">
        <v>87334.68</v>
      </c>
      <c r="F2043" s="104">
        <v>87334.68</v>
      </c>
      <c r="G2043" s="104">
        <v>87334.68</v>
      </c>
      <c r="H2043" s="104">
        <v>87334.68</v>
      </c>
      <c r="I2043" s="104">
        <v>87334.68</v>
      </c>
      <c r="J2043" s="104">
        <v>87334.68</v>
      </c>
      <c r="K2043" s="104">
        <v>87334.68</v>
      </c>
      <c r="L2043" s="104">
        <v>87334.68</v>
      </c>
      <c r="M2043" s="104">
        <v>87334.68</v>
      </c>
      <c r="N2043" s="104">
        <v>87334.68</v>
      </c>
      <c r="O2043" s="104">
        <v>87334.68</v>
      </c>
      <c r="P2043" s="104">
        <v>87334.68</v>
      </c>
      <c r="Q2043" s="104">
        <v>87334.68</v>
      </c>
      <c r="R2043" s="104">
        <v>87334.68</v>
      </c>
      <c r="S2043" s="104">
        <v>87334.68</v>
      </c>
    </row>
    <row r="2044" spans="2:19">
      <c r="B2044" s="5">
        <v>1976</v>
      </c>
      <c r="C2044" s="34">
        <v>69025.836462666673</v>
      </c>
      <c r="D2044" s="104">
        <v>69025.84</v>
      </c>
      <c r="E2044" s="104">
        <v>69025.84</v>
      </c>
      <c r="F2044" s="104">
        <v>69025.84</v>
      </c>
      <c r="G2044" s="104">
        <v>69025.84</v>
      </c>
      <c r="H2044" s="104">
        <v>69025.84</v>
      </c>
      <c r="I2044" s="104">
        <v>69025.84</v>
      </c>
      <c r="J2044" s="104">
        <v>69025.84</v>
      </c>
      <c r="K2044" s="104">
        <v>69025.84</v>
      </c>
      <c r="L2044" s="104">
        <v>69025.84</v>
      </c>
      <c r="M2044" s="104">
        <v>69025.84</v>
      </c>
      <c r="N2044" s="104">
        <v>69025.84</v>
      </c>
      <c r="O2044" s="104">
        <v>69025.84</v>
      </c>
      <c r="P2044" s="104">
        <v>69025.84</v>
      </c>
      <c r="Q2044" s="104">
        <v>69025.84</v>
      </c>
      <c r="R2044" s="104">
        <v>69025.84</v>
      </c>
      <c r="S2044" s="104">
        <v>69025.84</v>
      </c>
    </row>
    <row r="2045" spans="2:19">
      <c r="B2045" s="5">
        <v>1975</v>
      </c>
      <c r="C2045" s="34">
        <v>96719.828266000011</v>
      </c>
      <c r="D2045" s="104">
        <v>96719.83</v>
      </c>
      <c r="E2045" s="104">
        <v>96719.83</v>
      </c>
      <c r="F2045" s="104">
        <v>96719.83</v>
      </c>
      <c r="G2045" s="104">
        <v>96719.83</v>
      </c>
      <c r="H2045" s="104">
        <v>96719.83</v>
      </c>
      <c r="I2045" s="104">
        <v>96719.83</v>
      </c>
      <c r="J2045" s="104">
        <v>96719.83</v>
      </c>
      <c r="K2045" s="104">
        <v>96719.83</v>
      </c>
      <c r="L2045" s="104">
        <v>96719.83</v>
      </c>
      <c r="M2045" s="104">
        <v>96719.83</v>
      </c>
      <c r="N2045" s="104">
        <v>96719.83</v>
      </c>
      <c r="O2045" s="104">
        <v>96719.83</v>
      </c>
      <c r="P2045" s="104">
        <v>96719.83</v>
      </c>
      <c r="Q2045" s="104">
        <v>96719.83</v>
      </c>
      <c r="R2045" s="104">
        <v>96719.83</v>
      </c>
      <c r="S2045" s="104">
        <v>96719.83</v>
      </c>
    </row>
    <row r="2046" spans="2:19">
      <c r="B2046" s="5">
        <v>1974</v>
      </c>
      <c r="C2046" s="34">
        <v>111731.79422133333</v>
      </c>
      <c r="D2046" s="104">
        <v>111731.79</v>
      </c>
      <c r="E2046" s="104">
        <v>111731.79</v>
      </c>
      <c r="F2046" s="104">
        <v>111731.79</v>
      </c>
      <c r="G2046" s="104">
        <v>111731.79</v>
      </c>
      <c r="H2046" s="104">
        <v>111731.79</v>
      </c>
      <c r="I2046" s="104">
        <v>111731.79</v>
      </c>
      <c r="J2046" s="104">
        <v>111731.79</v>
      </c>
      <c r="K2046" s="104">
        <v>111731.79</v>
      </c>
      <c r="L2046" s="104">
        <v>111731.79</v>
      </c>
      <c r="M2046" s="104">
        <v>111731.79</v>
      </c>
      <c r="N2046" s="104">
        <v>111731.79</v>
      </c>
      <c r="O2046" s="104">
        <v>111731.79</v>
      </c>
      <c r="P2046" s="104">
        <v>111731.79</v>
      </c>
      <c r="Q2046" s="104">
        <v>111731.79</v>
      </c>
      <c r="R2046" s="104">
        <v>111731.79</v>
      </c>
      <c r="S2046" s="104">
        <v>111731.79</v>
      </c>
    </row>
    <row r="2047" spans="2:19">
      <c r="B2047" s="5">
        <v>1973</v>
      </c>
      <c r="C2047" s="34">
        <v>124094.39122666667</v>
      </c>
      <c r="D2047" s="104">
        <v>124094.39</v>
      </c>
      <c r="E2047" s="104">
        <v>124094.39</v>
      </c>
      <c r="F2047" s="104">
        <v>124094.39</v>
      </c>
      <c r="G2047" s="104">
        <v>124094.39</v>
      </c>
      <c r="H2047" s="104">
        <v>124094.39</v>
      </c>
      <c r="I2047" s="104">
        <v>124094.39</v>
      </c>
      <c r="J2047" s="104">
        <v>124094.39</v>
      </c>
      <c r="K2047" s="104">
        <v>124094.39</v>
      </c>
      <c r="L2047" s="104">
        <v>124094.39</v>
      </c>
      <c r="M2047" s="104">
        <v>124094.39</v>
      </c>
      <c r="N2047" s="104">
        <v>124094.39</v>
      </c>
      <c r="O2047" s="104">
        <v>124094.39</v>
      </c>
      <c r="P2047" s="104">
        <v>124094.39</v>
      </c>
      <c r="Q2047" s="104">
        <v>124094.39</v>
      </c>
      <c r="R2047" s="104">
        <v>124094.39</v>
      </c>
      <c r="S2047" s="104">
        <v>124094.39</v>
      </c>
    </row>
    <row r="2048" spans="2:19">
      <c r="B2048" s="5">
        <v>1972</v>
      </c>
      <c r="C2048" s="34">
        <v>70908.631480666663</v>
      </c>
      <c r="D2048" s="104">
        <v>70908.63</v>
      </c>
      <c r="E2048" s="104">
        <v>70908.63</v>
      </c>
      <c r="F2048" s="104">
        <v>70908.63</v>
      </c>
      <c r="G2048" s="104">
        <v>70908.63</v>
      </c>
      <c r="H2048" s="104">
        <v>70908.63</v>
      </c>
      <c r="I2048" s="104">
        <v>70908.63</v>
      </c>
      <c r="J2048" s="104">
        <v>70908.63</v>
      </c>
      <c r="K2048" s="104">
        <v>70908.63</v>
      </c>
      <c r="L2048" s="104">
        <v>70908.63</v>
      </c>
      <c r="M2048" s="104">
        <v>70908.63</v>
      </c>
      <c r="N2048" s="104">
        <v>70908.63</v>
      </c>
      <c r="O2048" s="104">
        <v>70908.63</v>
      </c>
      <c r="P2048" s="104">
        <v>70908.63</v>
      </c>
      <c r="Q2048" s="104">
        <v>70908.63</v>
      </c>
      <c r="R2048" s="104">
        <v>70908.63</v>
      </c>
      <c r="S2048" s="104">
        <v>70908.63</v>
      </c>
    </row>
    <row r="2049" spans="2:19">
      <c r="B2049" s="5">
        <v>1971</v>
      </c>
      <c r="C2049" s="34">
        <v>51491.095525333338</v>
      </c>
      <c r="D2049" s="104">
        <v>51491.1</v>
      </c>
      <c r="E2049" s="104">
        <v>51491.1</v>
      </c>
      <c r="F2049" s="104">
        <v>51491.1</v>
      </c>
      <c r="G2049" s="104">
        <v>51491.1</v>
      </c>
      <c r="H2049" s="104">
        <v>51491.1</v>
      </c>
      <c r="I2049" s="104">
        <v>51491.1</v>
      </c>
      <c r="J2049" s="104">
        <v>51491.1</v>
      </c>
      <c r="K2049" s="104">
        <v>51491.1</v>
      </c>
      <c r="L2049" s="104">
        <v>51491.1</v>
      </c>
      <c r="M2049" s="104">
        <v>51491.1</v>
      </c>
      <c r="N2049" s="104">
        <v>51491.1</v>
      </c>
      <c r="O2049" s="104">
        <v>51491.1</v>
      </c>
      <c r="P2049" s="104">
        <v>51491.1</v>
      </c>
      <c r="Q2049" s="104">
        <v>51491.1</v>
      </c>
      <c r="R2049" s="104">
        <v>51491.1</v>
      </c>
      <c r="S2049" s="104">
        <v>51491.1</v>
      </c>
    </row>
    <row r="2050" spans="2:19">
      <c r="B2050" s="5">
        <v>1970</v>
      </c>
      <c r="C2050" s="34">
        <v>21712.13</v>
      </c>
      <c r="D2050" s="104">
        <v>21712.13</v>
      </c>
      <c r="E2050" s="104">
        <v>21712.13</v>
      </c>
      <c r="F2050" s="104">
        <v>21712.13</v>
      </c>
      <c r="G2050" s="104">
        <v>21712.13</v>
      </c>
      <c r="H2050" s="104">
        <v>21712.13</v>
      </c>
      <c r="I2050" s="104">
        <v>21712.13</v>
      </c>
      <c r="J2050" s="104">
        <v>21712.13</v>
      </c>
      <c r="K2050" s="104">
        <v>21712.13</v>
      </c>
      <c r="L2050" s="104">
        <v>21712.13</v>
      </c>
      <c r="M2050" s="104">
        <v>21712.13</v>
      </c>
      <c r="N2050" s="104">
        <v>21712.13</v>
      </c>
      <c r="O2050" s="104">
        <v>21712.13</v>
      </c>
      <c r="P2050" s="104">
        <v>21712.13</v>
      </c>
      <c r="Q2050" s="104">
        <v>21712.13</v>
      </c>
      <c r="R2050" s="104">
        <v>21712.13</v>
      </c>
      <c r="S2050" s="104">
        <v>21712.13</v>
      </c>
    </row>
    <row r="2051" spans="2:19">
      <c r="B2051" s="5">
        <v>1969</v>
      </c>
      <c r="C2051" s="34">
        <v>23118.25</v>
      </c>
      <c r="D2051" s="104">
        <v>23118.25</v>
      </c>
      <c r="E2051" s="104">
        <v>23118.25</v>
      </c>
      <c r="F2051" s="104">
        <v>23118.25</v>
      </c>
      <c r="G2051" s="104">
        <v>23118.25</v>
      </c>
      <c r="H2051" s="104">
        <v>23118.25</v>
      </c>
      <c r="I2051" s="104">
        <v>23118.25</v>
      </c>
      <c r="J2051" s="104">
        <v>23118.25</v>
      </c>
      <c r="K2051" s="104">
        <v>23118.25</v>
      </c>
      <c r="L2051" s="104">
        <v>23118.25</v>
      </c>
      <c r="M2051" s="104">
        <v>23118.25</v>
      </c>
      <c r="N2051" s="104">
        <v>23118.25</v>
      </c>
      <c r="O2051" s="104">
        <v>23118.25</v>
      </c>
      <c r="P2051" s="104">
        <v>23118.25</v>
      </c>
      <c r="Q2051" s="104">
        <v>23118.25</v>
      </c>
      <c r="R2051" s="104">
        <v>23118.25</v>
      </c>
      <c r="S2051" s="104">
        <v>23118.25</v>
      </c>
    </row>
    <row r="2052" spans="2:19">
      <c r="B2052" s="5">
        <v>1968</v>
      </c>
      <c r="C2052" s="34">
        <v>28407.37</v>
      </c>
      <c r="D2052" s="104">
        <v>28407.37</v>
      </c>
      <c r="E2052" s="104">
        <v>28407.37</v>
      </c>
      <c r="F2052" s="104">
        <v>28407.37</v>
      </c>
      <c r="G2052" s="104">
        <v>28407.37</v>
      </c>
      <c r="H2052" s="104">
        <v>28407.37</v>
      </c>
      <c r="I2052" s="104">
        <v>28407.37</v>
      </c>
      <c r="J2052" s="104">
        <v>28407.37</v>
      </c>
      <c r="K2052" s="104">
        <v>28407.37</v>
      </c>
      <c r="L2052" s="104">
        <v>28407.37</v>
      </c>
      <c r="M2052" s="104">
        <v>28407.37</v>
      </c>
      <c r="N2052" s="104">
        <v>28407.37</v>
      </c>
      <c r="O2052" s="104">
        <v>28407.37</v>
      </c>
      <c r="P2052" s="104">
        <v>28407.37</v>
      </c>
      <c r="Q2052" s="104">
        <v>28407.37</v>
      </c>
      <c r="R2052" s="104">
        <v>28407.37</v>
      </c>
      <c r="S2052" s="104">
        <v>28407.37</v>
      </c>
    </row>
    <row r="2053" spans="2:19">
      <c r="B2053" s="5">
        <v>1967</v>
      </c>
      <c r="C2053" s="34">
        <v>36127.370000000003</v>
      </c>
      <c r="D2053" s="104">
        <v>36127.370000000003</v>
      </c>
      <c r="E2053" s="104">
        <v>36127.370000000003</v>
      </c>
      <c r="F2053" s="104">
        <v>36127.370000000003</v>
      </c>
      <c r="G2053" s="104">
        <v>36127.370000000003</v>
      </c>
      <c r="H2053" s="104">
        <v>36127.370000000003</v>
      </c>
      <c r="I2053" s="104">
        <v>36127.370000000003</v>
      </c>
      <c r="J2053" s="104">
        <v>36127.370000000003</v>
      </c>
      <c r="K2053" s="104">
        <v>36127.370000000003</v>
      </c>
      <c r="L2053" s="104">
        <v>36127.370000000003</v>
      </c>
      <c r="M2053" s="104">
        <v>36127.370000000003</v>
      </c>
      <c r="N2053" s="104">
        <v>36127.370000000003</v>
      </c>
      <c r="O2053" s="104">
        <v>36127.370000000003</v>
      </c>
      <c r="P2053" s="104">
        <v>36127.370000000003</v>
      </c>
      <c r="Q2053" s="104">
        <v>36127.370000000003</v>
      </c>
      <c r="R2053" s="104">
        <v>36127.370000000003</v>
      </c>
      <c r="S2053" s="104">
        <v>36127.370000000003</v>
      </c>
    </row>
    <row r="2054" spans="2:19">
      <c r="B2054" s="5">
        <v>1966</v>
      </c>
      <c r="C2054" s="34">
        <v>51732.189999999995</v>
      </c>
      <c r="D2054" s="104">
        <v>51732.19</v>
      </c>
      <c r="E2054" s="104">
        <v>51732.19</v>
      </c>
      <c r="F2054" s="104">
        <v>51732.19</v>
      </c>
      <c r="G2054" s="104">
        <v>51732.19</v>
      </c>
      <c r="H2054" s="104">
        <v>51732.19</v>
      </c>
      <c r="I2054" s="104">
        <v>51732.19</v>
      </c>
      <c r="J2054" s="104">
        <v>51732.19</v>
      </c>
      <c r="K2054" s="104">
        <v>51732.19</v>
      </c>
      <c r="L2054" s="104">
        <v>51732.19</v>
      </c>
      <c r="M2054" s="104">
        <v>51732.19</v>
      </c>
      <c r="N2054" s="104">
        <v>51732.19</v>
      </c>
      <c r="O2054" s="104">
        <v>51732.19</v>
      </c>
      <c r="P2054" s="104">
        <v>51732.19</v>
      </c>
      <c r="Q2054" s="104">
        <v>51732.19</v>
      </c>
      <c r="R2054" s="104">
        <v>51732.19</v>
      </c>
      <c r="S2054" s="104">
        <v>51732.19</v>
      </c>
    </row>
    <row r="2055" spans="2:19">
      <c r="B2055" s="5">
        <v>1965</v>
      </c>
      <c r="C2055" s="34">
        <v>47315.97</v>
      </c>
      <c r="D2055" s="104">
        <v>47315.97</v>
      </c>
      <c r="E2055" s="104">
        <v>47315.97</v>
      </c>
      <c r="F2055" s="104">
        <v>47315.97</v>
      </c>
      <c r="G2055" s="104">
        <v>47315.97</v>
      </c>
      <c r="H2055" s="104">
        <v>47315.97</v>
      </c>
      <c r="I2055" s="104">
        <v>47315.97</v>
      </c>
      <c r="J2055" s="104">
        <v>47315.97</v>
      </c>
      <c r="K2055" s="104">
        <v>47315.97</v>
      </c>
      <c r="L2055" s="104">
        <v>47315.97</v>
      </c>
      <c r="M2055" s="104">
        <v>47315.97</v>
      </c>
      <c r="N2055" s="104">
        <v>47315.97</v>
      </c>
      <c r="O2055" s="104">
        <v>47315.97</v>
      </c>
      <c r="P2055" s="104">
        <v>47315.97</v>
      </c>
      <c r="Q2055" s="104">
        <v>47315.97</v>
      </c>
      <c r="R2055" s="104">
        <v>47315.97</v>
      </c>
      <c r="S2055" s="104">
        <v>47315.97</v>
      </c>
    </row>
    <row r="2056" spans="2:19">
      <c r="B2056" s="5">
        <v>1964</v>
      </c>
      <c r="C2056" s="34">
        <v>107939.34</v>
      </c>
      <c r="D2056" s="104">
        <v>107939.34</v>
      </c>
      <c r="E2056" s="104">
        <v>107939.34</v>
      </c>
      <c r="F2056" s="104">
        <v>107939.34</v>
      </c>
      <c r="G2056" s="104">
        <v>107939.34</v>
      </c>
      <c r="H2056" s="104">
        <v>107939.34</v>
      </c>
      <c r="I2056" s="104">
        <v>107939.34</v>
      </c>
      <c r="J2056" s="104">
        <v>107939.34</v>
      </c>
      <c r="K2056" s="104">
        <v>107939.34</v>
      </c>
      <c r="L2056" s="104">
        <v>107939.34</v>
      </c>
      <c r="M2056" s="104">
        <v>107939.34</v>
      </c>
      <c r="N2056" s="104">
        <v>107939.34</v>
      </c>
      <c r="O2056" s="104">
        <v>107939.34</v>
      </c>
      <c r="P2056" s="104">
        <v>107939.34</v>
      </c>
      <c r="Q2056" s="104">
        <v>107939.34</v>
      </c>
      <c r="R2056" s="104">
        <v>107939.34</v>
      </c>
      <c r="S2056" s="104">
        <v>107939.34</v>
      </c>
    </row>
    <row r="2057" spans="2:19">
      <c r="B2057" s="5">
        <v>1963</v>
      </c>
      <c r="C2057" s="34">
        <v>46721.34</v>
      </c>
      <c r="D2057" s="104">
        <v>46721.34</v>
      </c>
      <c r="E2057" s="104">
        <v>46721.34</v>
      </c>
      <c r="F2057" s="104">
        <v>46721.34</v>
      </c>
      <c r="G2057" s="104">
        <v>46721.34</v>
      </c>
      <c r="H2057" s="104">
        <v>46721.34</v>
      </c>
      <c r="I2057" s="104">
        <v>46721.34</v>
      </c>
      <c r="J2057" s="104">
        <v>46721.34</v>
      </c>
      <c r="K2057" s="104">
        <v>46721.34</v>
      </c>
      <c r="L2057" s="104">
        <v>46721.34</v>
      </c>
      <c r="M2057" s="104">
        <v>46721.34</v>
      </c>
      <c r="N2057" s="104">
        <v>46721.34</v>
      </c>
      <c r="O2057" s="104">
        <v>46721.34</v>
      </c>
      <c r="P2057" s="104">
        <v>46721.34</v>
      </c>
      <c r="Q2057" s="104">
        <v>46721.34</v>
      </c>
      <c r="R2057" s="104">
        <v>46721.34</v>
      </c>
      <c r="S2057" s="104">
        <v>46721.34</v>
      </c>
    </row>
    <row r="2058" spans="2:19">
      <c r="B2058" s="5">
        <v>1962</v>
      </c>
      <c r="C2058" s="34">
        <v>6223.96</v>
      </c>
      <c r="D2058" s="104">
        <v>6223.96</v>
      </c>
      <c r="E2058" s="104">
        <v>6223.96</v>
      </c>
      <c r="F2058" s="104">
        <v>6223.96</v>
      </c>
      <c r="G2058" s="104">
        <v>6223.96</v>
      </c>
      <c r="H2058" s="104">
        <v>6223.96</v>
      </c>
      <c r="I2058" s="104">
        <v>6223.96</v>
      </c>
      <c r="J2058" s="104">
        <v>6223.96</v>
      </c>
      <c r="K2058" s="104">
        <v>6223.96</v>
      </c>
      <c r="L2058" s="104">
        <v>6223.96</v>
      </c>
      <c r="M2058" s="104">
        <v>6223.96</v>
      </c>
      <c r="N2058" s="104">
        <v>6223.96</v>
      </c>
      <c r="O2058" s="104">
        <v>6223.96</v>
      </c>
      <c r="P2058" s="104">
        <v>6223.96</v>
      </c>
      <c r="Q2058" s="104">
        <v>6223.96</v>
      </c>
      <c r="R2058" s="104">
        <v>6223.96</v>
      </c>
      <c r="S2058" s="104">
        <v>6223.96</v>
      </c>
    </row>
    <row r="2059" spans="2:19">
      <c r="B2059" s="5">
        <v>1961</v>
      </c>
      <c r="C2059" s="34">
        <v>3994.66</v>
      </c>
      <c r="D2059" s="104">
        <v>3994.66</v>
      </c>
      <c r="E2059" s="104">
        <v>3994.66</v>
      </c>
      <c r="F2059" s="104">
        <v>3994.66</v>
      </c>
      <c r="G2059" s="104">
        <v>3994.66</v>
      </c>
      <c r="H2059" s="104">
        <v>3994.66</v>
      </c>
      <c r="I2059" s="104">
        <v>3994.66</v>
      </c>
      <c r="J2059" s="104">
        <v>3994.66</v>
      </c>
      <c r="K2059" s="104">
        <v>3994.66</v>
      </c>
      <c r="L2059" s="104">
        <v>3994.66</v>
      </c>
      <c r="M2059" s="104">
        <v>3994.66</v>
      </c>
      <c r="N2059" s="104">
        <v>3994.66</v>
      </c>
      <c r="O2059" s="104">
        <v>3994.66</v>
      </c>
      <c r="P2059" s="104">
        <v>3994.66</v>
      </c>
      <c r="Q2059" s="104">
        <v>3994.66</v>
      </c>
      <c r="R2059" s="104">
        <v>3994.66</v>
      </c>
      <c r="S2059" s="104">
        <v>3994.66</v>
      </c>
    </row>
    <row r="2060" spans="2:19">
      <c r="B2060" s="5">
        <v>1960</v>
      </c>
      <c r="C2060" s="34">
        <v>18546.599999999999</v>
      </c>
      <c r="D2060" s="104">
        <v>18546.599999999999</v>
      </c>
      <c r="E2060" s="104">
        <v>18546.599999999999</v>
      </c>
      <c r="F2060" s="104">
        <v>18546.599999999999</v>
      </c>
      <c r="G2060" s="104">
        <v>18546.599999999999</v>
      </c>
      <c r="H2060" s="104">
        <v>18546.599999999999</v>
      </c>
      <c r="I2060" s="104">
        <v>18546.599999999999</v>
      </c>
      <c r="J2060" s="104">
        <v>18546.599999999999</v>
      </c>
      <c r="K2060" s="104">
        <v>18546.599999999999</v>
      </c>
      <c r="L2060" s="104">
        <v>18546.599999999999</v>
      </c>
      <c r="M2060" s="104">
        <v>18546.599999999999</v>
      </c>
      <c r="N2060" s="104">
        <v>18546.599999999999</v>
      </c>
      <c r="O2060" s="104">
        <v>18546.599999999999</v>
      </c>
      <c r="P2060" s="104">
        <v>18546.599999999999</v>
      </c>
      <c r="Q2060" s="104">
        <v>18546.599999999999</v>
      </c>
      <c r="R2060" s="104">
        <v>18546.599999999999</v>
      </c>
      <c r="S2060" s="104">
        <v>18546.599999999999</v>
      </c>
    </row>
    <row r="2061" spans="2:19">
      <c r="B2061" s="5">
        <v>1959</v>
      </c>
      <c r="C2061" s="34">
        <v>12359.46</v>
      </c>
      <c r="D2061" s="104">
        <v>12359.46</v>
      </c>
      <c r="E2061" s="104">
        <v>12359.46</v>
      </c>
      <c r="F2061" s="104">
        <v>12359.46</v>
      </c>
      <c r="G2061" s="104">
        <v>12359.46</v>
      </c>
      <c r="H2061" s="104">
        <v>12359.46</v>
      </c>
      <c r="I2061" s="104">
        <v>12359.46</v>
      </c>
      <c r="J2061" s="104">
        <v>12359.46</v>
      </c>
      <c r="K2061" s="104">
        <v>12359.46</v>
      </c>
      <c r="L2061" s="104">
        <v>12359.46</v>
      </c>
      <c r="M2061" s="104">
        <v>12359.46</v>
      </c>
      <c r="N2061" s="104">
        <v>12359.46</v>
      </c>
      <c r="O2061" s="104">
        <v>12359.46</v>
      </c>
      <c r="P2061" s="104">
        <v>12359.46</v>
      </c>
      <c r="Q2061" s="104">
        <v>12359.46</v>
      </c>
      <c r="R2061" s="104">
        <v>12359.46</v>
      </c>
      <c r="S2061" s="104">
        <v>12359.46</v>
      </c>
    </row>
    <row r="2062" spans="2:19">
      <c r="B2062" s="5">
        <v>1958</v>
      </c>
      <c r="C2062" s="34">
        <v>4823.0200000000004</v>
      </c>
      <c r="D2062" s="104">
        <v>4823.0200000000004</v>
      </c>
      <c r="E2062" s="104">
        <v>4823.0200000000004</v>
      </c>
      <c r="F2062" s="104">
        <v>4823.0200000000004</v>
      </c>
      <c r="G2062" s="104">
        <v>4823.0200000000004</v>
      </c>
      <c r="H2062" s="104">
        <v>4823.0200000000004</v>
      </c>
      <c r="I2062" s="104">
        <v>4823.0200000000004</v>
      </c>
      <c r="J2062" s="104">
        <v>4823.0200000000004</v>
      </c>
      <c r="K2062" s="104">
        <v>4823.0200000000004</v>
      </c>
      <c r="L2062" s="104">
        <v>4823.0200000000004</v>
      </c>
      <c r="M2062" s="104">
        <v>4823.0200000000004</v>
      </c>
      <c r="N2062" s="104">
        <v>4823.0200000000004</v>
      </c>
      <c r="O2062" s="104">
        <v>4823.0200000000004</v>
      </c>
      <c r="P2062" s="104">
        <v>4823.0200000000004</v>
      </c>
      <c r="Q2062" s="104">
        <v>4823.0200000000004</v>
      </c>
      <c r="R2062" s="104">
        <v>4823.0200000000004</v>
      </c>
      <c r="S2062" s="104">
        <v>4823.0200000000004</v>
      </c>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v>10270.32</v>
      </c>
      <c r="D2065" s="104">
        <v>10270.32</v>
      </c>
      <c r="E2065" s="104">
        <v>10270.32</v>
      </c>
      <c r="F2065" s="104">
        <v>10270.32</v>
      </c>
      <c r="G2065" s="104">
        <v>10270.32</v>
      </c>
      <c r="H2065" s="104">
        <v>10270.32</v>
      </c>
      <c r="I2065" s="104">
        <v>10270.32</v>
      </c>
      <c r="J2065" s="104">
        <v>10270.32</v>
      </c>
      <c r="K2065" s="104">
        <v>10270.32</v>
      </c>
      <c r="L2065" s="104">
        <v>10270.32</v>
      </c>
      <c r="M2065" s="104">
        <v>10270.32</v>
      </c>
      <c r="N2065" s="104">
        <v>10270.32</v>
      </c>
      <c r="O2065" s="104">
        <v>10270.32</v>
      </c>
      <c r="P2065" s="104">
        <v>10270.32</v>
      </c>
      <c r="Q2065" s="104">
        <v>10270.32</v>
      </c>
      <c r="R2065" s="104">
        <v>10270.32</v>
      </c>
      <c r="S2065" s="104">
        <v>10270.32</v>
      </c>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SUM(C1998:C2090)</f>
        <v>4401043.4291886659</v>
      </c>
      <c r="D2091" s="7">
        <f t="shared" ref="D2091" si="298">SUM(D1998:D2090)</f>
        <v>4447293.6999999993</v>
      </c>
      <c r="E2091" s="7">
        <f t="shared" ref="E2091" si="299">SUM(E1998:E2090)</f>
        <v>4467581.6999999993</v>
      </c>
      <c r="F2091" s="7">
        <f t="shared" ref="F2091" si="300">SUM(F1998:F2090)</f>
        <v>4511286.9499999993</v>
      </c>
      <c r="G2091" s="7">
        <f t="shared" ref="G2091" si="301">SUM(G1998:G2090)</f>
        <v>4631383.9499999993</v>
      </c>
      <c r="H2091" s="7">
        <f t="shared" ref="H2091" si="302">SUM(H1998:H2090)</f>
        <v>4708879.629999999</v>
      </c>
      <c r="I2091" s="7">
        <f t="shared" ref="I2091" si="303">SUM(I1998:I2090)</f>
        <v>4788385.8899999987</v>
      </c>
      <c r="J2091" s="7">
        <f t="shared" ref="J2091" si="304">SUM(J1998:J2090)</f>
        <v>4852440.2699999986</v>
      </c>
      <c r="K2091" s="7">
        <f t="shared" ref="K2091" si="305">SUM(K1998:K2090)</f>
        <v>4960534.6799999988</v>
      </c>
      <c r="L2091" s="7">
        <f t="shared" ref="L2091" si="306">SUM(L1998:L2090)</f>
        <v>5001179.1599999983</v>
      </c>
      <c r="M2091" s="7">
        <f t="shared" ref="M2091" si="307">SUM(M1998:M2090)</f>
        <v>5144758.629999999</v>
      </c>
      <c r="N2091" s="7">
        <f t="shared" ref="N2091" si="308">SUM(N1998:N2090)</f>
        <v>5168739.959999999</v>
      </c>
      <c r="O2091" s="7">
        <f t="shared" ref="O2091" si="309">SUM(O1998:O2090)</f>
        <v>5372199.2299999995</v>
      </c>
      <c r="P2091" s="7">
        <f t="shared" ref="P2091" si="310">SUM(P1998:P2090)</f>
        <v>5612449.169999999</v>
      </c>
      <c r="Q2091" s="7">
        <f t="shared" ref="Q2091" si="311">SUM(Q1998:Q2090)</f>
        <v>5915292.4999999981</v>
      </c>
      <c r="R2091" s="7">
        <f t="shared" ref="R2091" si="312">SUM(R1998:R2090)</f>
        <v>6060094.2299999977</v>
      </c>
      <c r="S2091" s="7">
        <f t="shared" ref="S2091" si="313">SUM(S1998:S2090)</f>
        <v>6231930.0199999977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v>12996.2840372992</v>
      </c>
      <c r="D2130" s="104">
        <v>12996.28</v>
      </c>
      <c r="E2130" s="104">
        <v>12996.28</v>
      </c>
      <c r="F2130" s="104">
        <v>12996.28</v>
      </c>
      <c r="G2130" s="104">
        <v>12996.28</v>
      </c>
      <c r="H2130" s="104">
        <v>12996.28</v>
      </c>
      <c r="I2130" s="104">
        <v>12996.28</v>
      </c>
      <c r="J2130" s="104">
        <v>12996.28</v>
      </c>
      <c r="K2130" s="104">
        <v>12996.28</v>
      </c>
      <c r="L2130" s="104">
        <v>12996.28</v>
      </c>
      <c r="M2130" s="104">
        <v>12996.28</v>
      </c>
      <c r="N2130" s="104">
        <v>12996.28</v>
      </c>
      <c r="O2130" s="104">
        <v>12996.28</v>
      </c>
      <c r="P2130" s="104">
        <v>12996.28</v>
      </c>
      <c r="Q2130" s="104">
        <v>12996.28</v>
      </c>
      <c r="R2130" s="104">
        <v>12996.28</v>
      </c>
      <c r="S2130" s="104">
        <v>12996.28</v>
      </c>
    </row>
    <row r="2131" spans="2:19">
      <c r="B2131" s="5">
        <v>1984</v>
      </c>
      <c r="C2131" s="34">
        <v>5245.6465232808005</v>
      </c>
      <c r="D2131" s="104">
        <v>5245.65</v>
      </c>
      <c r="E2131" s="104">
        <v>5245.65</v>
      </c>
      <c r="F2131" s="104">
        <v>5245.65</v>
      </c>
      <c r="G2131" s="104">
        <v>5245.65</v>
      </c>
      <c r="H2131" s="104">
        <v>5245.65</v>
      </c>
      <c r="I2131" s="104">
        <v>5245.65</v>
      </c>
      <c r="J2131" s="104">
        <v>5245.65</v>
      </c>
      <c r="K2131" s="104">
        <v>5245.65</v>
      </c>
      <c r="L2131" s="104">
        <v>5245.65</v>
      </c>
      <c r="M2131" s="104">
        <v>5245.65</v>
      </c>
      <c r="N2131" s="104">
        <v>5245.65</v>
      </c>
      <c r="O2131" s="104">
        <v>5245.65</v>
      </c>
      <c r="P2131" s="104">
        <v>5245.65</v>
      </c>
      <c r="Q2131" s="104">
        <v>5245.65</v>
      </c>
      <c r="R2131" s="104">
        <v>5245.65</v>
      </c>
      <c r="S2131" s="104">
        <v>5245.65</v>
      </c>
    </row>
    <row r="2132" spans="2:19">
      <c r="B2132" s="5">
        <v>1983</v>
      </c>
      <c r="C2132" s="34">
        <v>19109.342943846001</v>
      </c>
      <c r="D2132" s="104">
        <v>19109.34</v>
      </c>
      <c r="E2132" s="104">
        <v>19109.34</v>
      </c>
      <c r="F2132" s="104">
        <v>19109.34</v>
      </c>
      <c r="G2132" s="104">
        <v>19109.34</v>
      </c>
      <c r="H2132" s="104">
        <v>19109.34</v>
      </c>
      <c r="I2132" s="104">
        <v>19109.34</v>
      </c>
      <c r="J2132" s="104">
        <v>19109.34</v>
      </c>
      <c r="K2132" s="104">
        <v>19109.34</v>
      </c>
      <c r="L2132" s="104">
        <v>19109.34</v>
      </c>
      <c r="M2132" s="104">
        <v>19109.34</v>
      </c>
      <c r="N2132" s="104">
        <v>19109.34</v>
      </c>
      <c r="O2132" s="104">
        <v>19109.34</v>
      </c>
      <c r="P2132" s="104">
        <v>19109.34</v>
      </c>
      <c r="Q2132" s="104">
        <v>19109.34</v>
      </c>
      <c r="R2132" s="104">
        <v>19109.34</v>
      </c>
      <c r="S2132" s="104">
        <v>19109.34</v>
      </c>
    </row>
    <row r="2133" spans="2:19">
      <c r="B2133" s="5">
        <v>1982</v>
      </c>
      <c r="C2133" s="34">
        <v>17180.7486541256</v>
      </c>
      <c r="D2133" s="104">
        <v>17180.75</v>
      </c>
      <c r="E2133" s="104">
        <v>17180.75</v>
      </c>
      <c r="F2133" s="104">
        <v>17180.75</v>
      </c>
      <c r="G2133" s="104">
        <v>17180.75</v>
      </c>
      <c r="H2133" s="104">
        <v>17180.75</v>
      </c>
      <c r="I2133" s="104">
        <v>17180.75</v>
      </c>
      <c r="J2133" s="104">
        <v>17180.75</v>
      </c>
      <c r="K2133" s="104">
        <v>17180.75</v>
      </c>
      <c r="L2133" s="104">
        <v>17180.75</v>
      </c>
      <c r="M2133" s="104">
        <v>17180.75</v>
      </c>
      <c r="N2133" s="104">
        <v>17180.75</v>
      </c>
      <c r="O2133" s="104">
        <v>17180.75</v>
      </c>
      <c r="P2133" s="104">
        <v>17180.75</v>
      </c>
      <c r="Q2133" s="104">
        <v>17180.75</v>
      </c>
      <c r="R2133" s="104">
        <v>17180.75</v>
      </c>
      <c r="S2133" s="104">
        <v>17180.75</v>
      </c>
    </row>
    <row r="2134" spans="2:19">
      <c r="B2134" s="5">
        <v>1981</v>
      </c>
      <c r="C2134" s="34">
        <v>35873.9924578668</v>
      </c>
      <c r="D2134" s="104">
        <v>35873.99</v>
      </c>
      <c r="E2134" s="104">
        <v>35873.99</v>
      </c>
      <c r="F2134" s="104">
        <v>35873.99</v>
      </c>
      <c r="G2134" s="104">
        <v>35873.99</v>
      </c>
      <c r="H2134" s="104">
        <v>35873.99</v>
      </c>
      <c r="I2134" s="104">
        <v>35873.99</v>
      </c>
      <c r="J2134" s="104">
        <v>35873.99</v>
      </c>
      <c r="K2134" s="104">
        <v>35873.99</v>
      </c>
      <c r="L2134" s="104">
        <v>35873.99</v>
      </c>
      <c r="M2134" s="104">
        <v>35873.99</v>
      </c>
      <c r="N2134" s="104">
        <v>35873.99</v>
      </c>
      <c r="O2134" s="104">
        <v>35873.99</v>
      </c>
      <c r="P2134" s="104">
        <v>35873.99</v>
      </c>
      <c r="Q2134" s="104">
        <v>35873.99</v>
      </c>
      <c r="R2134" s="104">
        <v>35873.99</v>
      </c>
      <c r="S2134" s="104">
        <v>35873.99</v>
      </c>
    </row>
    <row r="2135" spans="2:19">
      <c r="B2135" s="5">
        <v>1980</v>
      </c>
      <c r="C2135" s="34">
        <v>4627.0229718888004</v>
      </c>
      <c r="D2135" s="104">
        <v>4627.0200000000004</v>
      </c>
      <c r="E2135" s="104">
        <v>4627.0200000000004</v>
      </c>
      <c r="F2135" s="104">
        <v>4627.0200000000004</v>
      </c>
      <c r="G2135" s="104">
        <v>4627.0200000000004</v>
      </c>
      <c r="H2135" s="104">
        <v>4627.0200000000004</v>
      </c>
      <c r="I2135" s="104">
        <v>4627.0200000000004</v>
      </c>
      <c r="J2135" s="104">
        <v>4627.0200000000004</v>
      </c>
      <c r="K2135" s="104">
        <v>4627.0200000000004</v>
      </c>
      <c r="L2135" s="104">
        <v>4627.0200000000004</v>
      </c>
      <c r="M2135" s="104">
        <v>4627.0200000000004</v>
      </c>
      <c r="N2135" s="104">
        <v>4627.0200000000004</v>
      </c>
      <c r="O2135" s="104">
        <v>4627.0200000000004</v>
      </c>
      <c r="P2135" s="104">
        <v>4627.0200000000004</v>
      </c>
      <c r="Q2135" s="104">
        <v>4627.0200000000004</v>
      </c>
      <c r="R2135" s="104">
        <v>4627.0200000000004</v>
      </c>
      <c r="S2135" s="104">
        <v>4627.0200000000004</v>
      </c>
    </row>
    <row r="2136" spans="2:19">
      <c r="B2136" s="5">
        <v>1979</v>
      </c>
      <c r="C2136" s="34">
        <v>10497.0009532032</v>
      </c>
      <c r="D2136" s="104">
        <v>10497</v>
      </c>
      <c r="E2136" s="104">
        <v>10497</v>
      </c>
      <c r="F2136" s="104">
        <v>10497</v>
      </c>
      <c r="G2136" s="104">
        <v>10497</v>
      </c>
      <c r="H2136" s="104">
        <v>10497</v>
      </c>
      <c r="I2136" s="104">
        <v>10497</v>
      </c>
      <c r="J2136" s="104">
        <v>10497</v>
      </c>
      <c r="K2136" s="104">
        <v>10497</v>
      </c>
      <c r="L2136" s="104">
        <v>10497</v>
      </c>
      <c r="M2136" s="104">
        <v>10497</v>
      </c>
      <c r="N2136" s="104">
        <v>10497</v>
      </c>
      <c r="O2136" s="104">
        <v>10497</v>
      </c>
      <c r="P2136" s="104">
        <v>10497</v>
      </c>
      <c r="Q2136" s="104">
        <v>10497</v>
      </c>
      <c r="R2136" s="104">
        <v>10497</v>
      </c>
      <c r="S2136" s="104">
        <v>10497</v>
      </c>
    </row>
    <row r="2137" spans="2:19">
      <c r="B2137" s="5">
        <v>1978</v>
      </c>
      <c r="C2137" s="34">
        <v>40814.000841055997</v>
      </c>
      <c r="D2137" s="104">
        <v>40814</v>
      </c>
      <c r="E2137" s="104">
        <v>40814</v>
      </c>
      <c r="F2137" s="104">
        <v>40814</v>
      </c>
      <c r="G2137" s="104">
        <v>40814</v>
      </c>
      <c r="H2137" s="104">
        <v>40814</v>
      </c>
      <c r="I2137" s="104">
        <v>40814</v>
      </c>
      <c r="J2137" s="104">
        <v>40814</v>
      </c>
      <c r="K2137" s="104">
        <v>40814</v>
      </c>
      <c r="L2137" s="104">
        <v>40814</v>
      </c>
      <c r="M2137" s="104">
        <v>40814</v>
      </c>
      <c r="N2137" s="104">
        <v>40814</v>
      </c>
      <c r="O2137" s="104">
        <v>40814</v>
      </c>
      <c r="P2137" s="104">
        <v>40814</v>
      </c>
      <c r="Q2137" s="104">
        <v>40814</v>
      </c>
      <c r="R2137" s="104">
        <v>40814</v>
      </c>
      <c r="S2137" s="104">
        <v>40814</v>
      </c>
    </row>
    <row r="2138" spans="2:19">
      <c r="B2138" s="5">
        <v>1977</v>
      </c>
      <c r="C2138" s="34">
        <v>46364.007065357604</v>
      </c>
      <c r="D2138" s="104">
        <v>46364.01</v>
      </c>
      <c r="E2138" s="104">
        <v>46364.01</v>
      </c>
      <c r="F2138" s="104">
        <v>46364.01</v>
      </c>
      <c r="G2138" s="104">
        <v>46364.01</v>
      </c>
      <c r="H2138" s="104">
        <v>46364.01</v>
      </c>
      <c r="I2138" s="104">
        <v>46364.01</v>
      </c>
      <c r="J2138" s="104">
        <v>46364.01</v>
      </c>
      <c r="K2138" s="104">
        <v>46364.01</v>
      </c>
      <c r="L2138" s="104">
        <v>46364.01</v>
      </c>
      <c r="M2138" s="104">
        <v>46364.01</v>
      </c>
      <c r="N2138" s="104">
        <v>46364.01</v>
      </c>
      <c r="O2138" s="104">
        <v>46364.01</v>
      </c>
      <c r="P2138" s="104">
        <v>46364.01</v>
      </c>
      <c r="Q2138" s="104">
        <v>46364.01</v>
      </c>
      <c r="R2138" s="104">
        <v>46364.01</v>
      </c>
      <c r="S2138" s="104">
        <v>46364.01</v>
      </c>
    </row>
    <row r="2139" spans="2:19">
      <c r="B2139" s="5">
        <v>1976</v>
      </c>
      <c r="C2139" s="34">
        <v>30508.689383118399</v>
      </c>
      <c r="D2139" s="104">
        <v>30508.69</v>
      </c>
      <c r="E2139" s="104">
        <v>30508.69</v>
      </c>
      <c r="F2139" s="104">
        <v>30508.69</v>
      </c>
      <c r="G2139" s="104">
        <v>30508.69</v>
      </c>
      <c r="H2139" s="104">
        <v>30508.69</v>
      </c>
      <c r="I2139" s="104">
        <v>30508.69</v>
      </c>
      <c r="J2139" s="104">
        <v>30508.69</v>
      </c>
      <c r="K2139" s="104">
        <v>30508.69</v>
      </c>
      <c r="L2139" s="104">
        <v>30508.69</v>
      </c>
      <c r="M2139" s="104">
        <v>30508.69</v>
      </c>
      <c r="N2139" s="104">
        <v>30508.69</v>
      </c>
      <c r="O2139" s="104">
        <v>30508.69</v>
      </c>
      <c r="P2139" s="104">
        <v>30508.69</v>
      </c>
      <c r="Q2139" s="104">
        <v>30508.69</v>
      </c>
      <c r="R2139" s="104">
        <v>30508.69</v>
      </c>
      <c r="S2139" s="104">
        <v>30508.69</v>
      </c>
    </row>
    <row r="2140" spans="2:19">
      <c r="B2140" s="5">
        <v>1975</v>
      </c>
      <c r="C2140" s="34">
        <v>17680.978850413201</v>
      </c>
      <c r="D2140" s="104">
        <v>17680.98</v>
      </c>
      <c r="E2140" s="104">
        <v>17680.98</v>
      </c>
      <c r="F2140" s="104">
        <v>17680.98</v>
      </c>
      <c r="G2140" s="104">
        <v>17680.98</v>
      </c>
      <c r="H2140" s="104">
        <v>17680.98</v>
      </c>
      <c r="I2140" s="104">
        <v>17680.98</v>
      </c>
      <c r="J2140" s="104">
        <v>17680.98</v>
      </c>
      <c r="K2140" s="104">
        <v>17680.98</v>
      </c>
      <c r="L2140" s="104">
        <v>17680.98</v>
      </c>
      <c r="M2140" s="104">
        <v>17680.98</v>
      </c>
      <c r="N2140" s="104">
        <v>17680.98</v>
      </c>
      <c r="O2140" s="104">
        <v>17680.98</v>
      </c>
      <c r="P2140" s="104">
        <v>17680.98</v>
      </c>
      <c r="Q2140" s="104">
        <v>17680.98</v>
      </c>
      <c r="R2140" s="104">
        <v>17680.98</v>
      </c>
      <c r="S2140" s="104">
        <v>17680.98</v>
      </c>
    </row>
    <row r="2141" spans="2:19">
      <c r="B2141" s="5">
        <v>1974</v>
      </c>
      <c r="C2141" s="34">
        <v>5339.9060560208</v>
      </c>
      <c r="D2141" s="104">
        <v>5339.91</v>
      </c>
      <c r="E2141" s="104">
        <v>5339.91</v>
      </c>
      <c r="F2141" s="104">
        <v>5339.91</v>
      </c>
      <c r="G2141" s="104">
        <v>5339.91</v>
      </c>
      <c r="H2141" s="104">
        <v>5339.91</v>
      </c>
      <c r="I2141" s="104">
        <v>5339.91</v>
      </c>
      <c r="J2141" s="104">
        <v>5339.91</v>
      </c>
      <c r="K2141" s="104">
        <v>5339.91</v>
      </c>
      <c r="L2141" s="104">
        <v>5339.91</v>
      </c>
      <c r="M2141" s="104">
        <v>5339.91</v>
      </c>
      <c r="N2141" s="104">
        <v>5339.91</v>
      </c>
      <c r="O2141" s="104">
        <v>5339.91</v>
      </c>
      <c r="P2141" s="104">
        <v>5339.91</v>
      </c>
      <c r="Q2141" s="104">
        <v>5339.91</v>
      </c>
      <c r="R2141" s="104">
        <v>5339.91</v>
      </c>
      <c r="S2141" s="104">
        <v>5339.91</v>
      </c>
    </row>
    <row r="2142" spans="2:19">
      <c r="B2142" s="5">
        <v>1973</v>
      </c>
      <c r="C2142" s="34">
        <v>7496.126270979601</v>
      </c>
      <c r="D2142" s="104">
        <v>7496.13</v>
      </c>
      <c r="E2142" s="104">
        <v>7496.13</v>
      </c>
      <c r="F2142" s="104">
        <v>7496.13</v>
      </c>
      <c r="G2142" s="104">
        <v>7496.13</v>
      </c>
      <c r="H2142" s="104">
        <v>7496.13</v>
      </c>
      <c r="I2142" s="104">
        <v>7496.13</v>
      </c>
      <c r="J2142" s="104">
        <v>7496.13</v>
      </c>
      <c r="K2142" s="104">
        <v>7496.13</v>
      </c>
      <c r="L2142" s="104">
        <v>7496.13</v>
      </c>
      <c r="M2142" s="104">
        <v>7496.13</v>
      </c>
      <c r="N2142" s="104">
        <v>7496.13</v>
      </c>
      <c r="O2142" s="104">
        <v>7496.13</v>
      </c>
      <c r="P2142" s="104">
        <v>7496.13</v>
      </c>
      <c r="Q2142" s="104">
        <v>7496.13</v>
      </c>
      <c r="R2142" s="104">
        <v>7496.13</v>
      </c>
      <c r="S2142" s="104">
        <v>7496.13</v>
      </c>
    </row>
    <row r="2143" spans="2:19">
      <c r="B2143" s="5">
        <v>1972</v>
      </c>
      <c r="C2143" s="34">
        <v>4210.3052990212</v>
      </c>
      <c r="D2143" s="104">
        <v>4210.3100000000004</v>
      </c>
      <c r="E2143" s="104">
        <v>4210.3100000000004</v>
      </c>
      <c r="F2143" s="104">
        <v>4210.3100000000004</v>
      </c>
      <c r="G2143" s="104">
        <v>4210.3100000000004</v>
      </c>
      <c r="H2143" s="104">
        <v>4210.3100000000004</v>
      </c>
      <c r="I2143" s="104">
        <v>4210.3100000000004</v>
      </c>
      <c r="J2143" s="104">
        <v>4210.3100000000004</v>
      </c>
      <c r="K2143" s="104">
        <v>4210.3100000000004</v>
      </c>
      <c r="L2143" s="104">
        <v>4210.3100000000004</v>
      </c>
      <c r="M2143" s="104">
        <v>4210.3100000000004</v>
      </c>
      <c r="N2143" s="104">
        <v>4210.3100000000004</v>
      </c>
      <c r="O2143" s="104">
        <v>4210.3100000000004</v>
      </c>
      <c r="P2143" s="104">
        <v>4210.3100000000004</v>
      </c>
      <c r="Q2143" s="104">
        <v>4210.3100000000004</v>
      </c>
      <c r="R2143" s="104">
        <v>4210.3100000000004</v>
      </c>
      <c r="S2143" s="104">
        <v>4210.3100000000004</v>
      </c>
    </row>
    <row r="2144" spans="2:19">
      <c r="B2144" s="5">
        <v>1971</v>
      </c>
      <c r="C2144" s="34">
        <v>6621.3736915460004</v>
      </c>
      <c r="D2144" s="104">
        <v>6621.37</v>
      </c>
      <c r="E2144" s="104">
        <v>6621.37</v>
      </c>
      <c r="F2144" s="104">
        <v>6621.37</v>
      </c>
      <c r="G2144" s="104">
        <v>6621.37</v>
      </c>
      <c r="H2144" s="104">
        <v>6621.37</v>
      </c>
      <c r="I2144" s="104">
        <v>6621.37</v>
      </c>
      <c r="J2144" s="104">
        <v>6621.37</v>
      </c>
      <c r="K2144" s="104">
        <v>6621.37</v>
      </c>
      <c r="L2144" s="104">
        <v>6621.37</v>
      </c>
      <c r="M2144" s="104">
        <v>6621.37</v>
      </c>
      <c r="N2144" s="104">
        <v>6621.37</v>
      </c>
      <c r="O2144" s="104">
        <v>6621.37</v>
      </c>
      <c r="P2144" s="104">
        <v>6621.37</v>
      </c>
      <c r="Q2144" s="104">
        <v>6621.37</v>
      </c>
      <c r="R2144" s="104">
        <v>6621.37</v>
      </c>
      <c r="S2144" s="104">
        <v>6621.37</v>
      </c>
    </row>
    <row r="2145" spans="2:19">
      <c r="B2145" s="5">
        <v>1970</v>
      </c>
      <c r="C2145" s="34">
        <v>9587.0498504263996</v>
      </c>
      <c r="D2145" s="104">
        <v>9587.0499999999993</v>
      </c>
      <c r="E2145" s="104">
        <v>9587.0499999999993</v>
      </c>
      <c r="F2145" s="104">
        <v>9587.0499999999993</v>
      </c>
      <c r="G2145" s="104">
        <v>9587.0499999999993</v>
      </c>
      <c r="H2145" s="104">
        <v>9587.0499999999993</v>
      </c>
      <c r="I2145" s="104">
        <v>9587.0499999999993</v>
      </c>
      <c r="J2145" s="104">
        <v>9587.0499999999993</v>
      </c>
      <c r="K2145" s="104">
        <v>9587.0499999999993</v>
      </c>
      <c r="L2145" s="104">
        <v>9587.0499999999993</v>
      </c>
      <c r="M2145" s="104">
        <v>9587.0499999999993</v>
      </c>
      <c r="N2145" s="104">
        <v>9587.0499999999993</v>
      </c>
      <c r="O2145" s="104">
        <v>9587.0499999999993</v>
      </c>
      <c r="P2145" s="104">
        <v>9587.0499999999993</v>
      </c>
      <c r="Q2145" s="104">
        <v>9587.0499999999993</v>
      </c>
      <c r="R2145" s="104">
        <v>9587.0499999999993</v>
      </c>
      <c r="S2145" s="104">
        <v>9587.0499999999993</v>
      </c>
    </row>
    <row r="2146" spans="2:19">
      <c r="B2146" s="5">
        <v>1969</v>
      </c>
      <c r="C2146" s="34">
        <v>5762.2379438879998</v>
      </c>
      <c r="D2146" s="104">
        <v>5762.24</v>
      </c>
      <c r="E2146" s="104">
        <v>5762.24</v>
      </c>
      <c r="F2146" s="104">
        <v>5762.24</v>
      </c>
      <c r="G2146" s="104">
        <v>5762.24</v>
      </c>
      <c r="H2146" s="104">
        <v>5762.24</v>
      </c>
      <c r="I2146" s="104">
        <v>5762.24</v>
      </c>
      <c r="J2146" s="104">
        <v>5762.24</v>
      </c>
      <c r="K2146" s="104">
        <v>5762.24</v>
      </c>
      <c r="L2146" s="104">
        <v>5762.24</v>
      </c>
      <c r="M2146" s="104">
        <v>5762.24</v>
      </c>
      <c r="N2146" s="104">
        <v>5762.24</v>
      </c>
      <c r="O2146" s="104">
        <v>5762.24</v>
      </c>
      <c r="P2146" s="104">
        <v>5762.24</v>
      </c>
      <c r="Q2146" s="104">
        <v>5762.24</v>
      </c>
      <c r="R2146" s="104">
        <v>5762.24</v>
      </c>
      <c r="S2146" s="104">
        <v>5762.24</v>
      </c>
    </row>
    <row r="2147" spans="2:19">
      <c r="B2147" s="5">
        <v>1968</v>
      </c>
      <c r="C2147" s="34">
        <v>12148.4808130492</v>
      </c>
      <c r="D2147" s="104">
        <v>12148.48</v>
      </c>
      <c r="E2147" s="104">
        <v>12148.48</v>
      </c>
      <c r="F2147" s="104">
        <v>12148.48</v>
      </c>
      <c r="G2147" s="104">
        <v>12148.48</v>
      </c>
      <c r="H2147" s="104">
        <v>12148.48</v>
      </c>
      <c r="I2147" s="104">
        <v>12148.48</v>
      </c>
      <c r="J2147" s="104">
        <v>12148.48</v>
      </c>
      <c r="K2147" s="104">
        <v>12148.48</v>
      </c>
      <c r="L2147" s="104">
        <v>12148.48</v>
      </c>
      <c r="M2147" s="104">
        <v>12148.48</v>
      </c>
      <c r="N2147" s="104">
        <v>12148.48</v>
      </c>
      <c r="O2147" s="104">
        <v>12148.48</v>
      </c>
      <c r="P2147" s="104">
        <v>12148.48</v>
      </c>
      <c r="Q2147" s="104">
        <v>12148.48</v>
      </c>
      <c r="R2147" s="104">
        <v>12148.48</v>
      </c>
      <c r="S2147" s="104">
        <v>12148.48</v>
      </c>
    </row>
    <row r="2148" spans="2:19">
      <c r="B2148" s="5">
        <v>1967</v>
      </c>
      <c r="C2148" s="34">
        <v>5522.7265233287999</v>
      </c>
      <c r="D2148" s="104">
        <v>5522.73</v>
      </c>
      <c r="E2148" s="104">
        <v>5522.73</v>
      </c>
      <c r="F2148" s="104">
        <v>5522.73</v>
      </c>
      <c r="G2148" s="104">
        <v>5522.73</v>
      </c>
      <c r="H2148" s="104">
        <v>5522.73</v>
      </c>
      <c r="I2148" s="104">
        <v>5522.73</v>
      </c>
      <c r="J2148" s="104">
        <v>5522.73</v>
      </c>
      <c r="K2148" s="104">
        <v>5522.73</v>
      </c>
      <c r="L2148" s="104">
        <v>5522.73</v>
      </c>
      <c r="M2148" s="104">
        <v>5522.73</v>
      </c>
      <c r="N2148" s="104">
        <v>5522.73</v>
      </c>
      <c r="O2148" s="104">
        <v>5522.73</v>
      </c>
      <c r="P2148" s="104">
        <v>5522.73</v>
      </c>
      <c r="Q2148" s="104">
        <v>5522.73</v>
      </c>
      <c r="R2148" s="104">
        <v>5522.73</v>
      </c>
      <c r="S2148" s="104">
        <v>5522.73</v>
      </c>
    </row>
    <row r="2149" spans="2:19">
      <c r="B2149" s="5">
        <v>1966</v>
      </c>
      <c r="C2149" s="34">
        <v>2340.9277569720002</v>
      </c>
      <c r="D2149" s="104">
        <v>2340.9299999999998</v>
      </c>
      <c r="E2149" s="104">
        <v>2340.9299999999998</v>
      </c>
      <c r="F2149" s="104">
        <v>2340.9299999999998</v>
      </c>
      <c r="G2149" s="104">
        <v>2340.9299999999998</v>
      </c>
      <c r="H2149" s="104">
        <v>2340.9299999999998</v>
      </c>
      <c r="I2149" s="104">
        <v>2340.9299999999998</v>
      </c>
      <c r="J2149" s="104">
        <v>2340.9299999999998</v>
      </c>
      <c r="K2149" s="104">
        <v>2340.9299999999998</v>
      </c>
      <c r="L2149" s="104">
        <v>2340.9299999999998</v>
      </c>
      <c r="M2149" s="104">
        <v>2340.9299999999998</v>
      </c>
      <c r="N2149" s="104">
        <v>2340.9299999999998</v>
      </c>
      <c r="O2149" s="104">
        <v>2340.9299999999998</v>
      </c>
      <c r="P2149" s="104">
        <v>2340.9299999999998</v>
      </c>
      <c r="Q2149" s="104">
        <v>2340.9299999999998</v>
      </c>
      <c r="R2149" s="104">
        <v>2340.9299999999998</v>
      </c>
      <c r="S2149" s="104">
        <v>2340.9299999999998</v>
      </c>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SUM(C2093:C2185)</f>
        <v>299926.8488866876</v>
      </c>
      <c r="D2186" s="7">
        <f t="shared" ref="D2186" si="314">SUM(D2093:D2185)</f>
        <v>299926.86</v>
      </c>
      <c r="E2186" s="7">
        <f t="shared" ref="E2186" si="315">SUM(E2093:E2185)</f>
        <v>299926.86</v>
      </c>
      <c r="F2186" s="7">
        <f t="shared" ref="F2186" si="316">SUM(F2093:F2185)</f>
        <v>299926.86</v>
      </c>
      <c r="G2186" s="7">
        <f t="shared" ref="G2186" si="317">SUM(G2093:G2185)</f>
        <v>299926.86</v>
      </c>
      <c r="H2186" s="7">
        <f t="shared" ref="H2186" si="318">SUM(H2093:H2185)</f>
        <v>299926.86</v>
      </c>
      <c r="I2186" s="7">
        <f t="shared" ref="I2186" si="319">SUM(I2093:I2185)</f>
        <v>299926.86</v>
      </c>
      <c r="J2186" s="7">
        <f t="shared" ref="J2186" si="320">SUM(J2093:J2185)</f>
        <v>299926.86</v>
      </c>
      <c r="K2186" s="7">
        <f t="shared" ref="K2186" si="321">SUM(K2093:K2185)</f>
        <v>299926.86</v>
      </c>
      <c r="L2186" s="7">
        <f t="shared" ref="L2186" si="322">SUM(L2093:L2185)</f>
        <v>299926.86</v>
      </c>
      <c r="M2186" s="7">
        <f t="shared" ref="M2186" si="323">SUM(M2093:M2185)</f>
        <v>299926.86</v>
      </c>
      <c r="N2186" s="7">
        <f t="shared" ref="N2186" si="324">SUM(N2093:N2185)</f>
        <v>299926.86</v>
      </c>
      <c r="O2186" s="7">
        <f t="shared" ref="O2186" si="325">SUM(O2093:O2185)</f>
        <v>299926.86</v>
      </c>
      <c r="P2186" s="7">
        <f t="shared" ref="P2186" si="326">SUM(P2093:P2185)</f>
        <v>299926.86</v>
      </c>
      <c r="Q2186" s="7">
        <f t="shared" ref="Q2186" si="327">SUM(Q2093:Q2185)</f>
        <v>299926.86</v>
      </c>
      <c r="R2186" s="7">
        <f t="shared" ref="R2186" si="328">SUM(R2093:R2185)</f>
        <v>299926.86</v>
      </c>
      <c r="S2186" s="7">
        <f t="shared" ref="S2186" si="329">SUM(S2093:S2185)</f>
        <v>299926.86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3500168.86</v>
      </c>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SUM(C2188:C2280)</f>
        <v>0</v>
      </c>
      <c r="D2281" s="7">
        <f t="shared" ref="D2281" si="330">SUM(D2188:D2280)</f>
        <v>0</v>
      </c>
      <c r="E2281" s="7">
        <f t="shared" ref="E2281" si="331">SUM(E2188:E2280)</f>
        <v>0</v>
      </c>
      <c r="F2281" s="7">
        <f t="shared" ref="F2281" si="332">SUM(F2188:F2280)</f>
        <v>0</v>
      </c>
      <c r="G2281" s="7">
        <f t="shared" ref="G2281" si="333">SUM(G2188:G2280)</f>
        <v>0</v>
      </c>
      <c r="H2281" s="7">
        <f t="shared" ref="H2281" si="334">SUM(H2188:H2280)</f>
        <v>0</v>
      </c>
      <c r="I2281" s="7">
        <f t="shared" ref="I2281" si="335">SUM(I2188:I2280)</f>
        <v>0</v>
      </c>
      <c r="J2281" s="7">
        <f t="shared" ref="J2281" si="336">SUM(J2188:J2280)</f>
        <v>0</v>
      </c>
      <c r="K2281" s="7">
        <f t="shared" ref="K2281" si="337">SUM(K2188:K2280)</f>
        <v>0</v>
      </c>
      <c r="L2281" s="7">
        <f t="shared" ref="L2281" si="338">SUM(L2188:L2280)</f>
        <v>0</v>
      </c>
      <c r="M2281" s="7">
        <f t="shared" ref="M2281" si="339">SUM(M2188:M2280)</f>
        <v>0</v>
      </c>
      <c r="N2281" s="7">
        <f t="shared" ref="N2281" si="340">SUM(N2188:N2280)</f>
        <v>0</v>
      </c>
      <c r="O2281" s="7">
        <f t="shared" ref="O2281" si="341">SUM(O2188:O2280)</f>
        <v>0</v>
      </c>
      <c r="P2281" s="7">
        <f t="shared" ref="P2281" si="342">SUM(P2188:P2280)</f>
        <v>0</v>
      </c>
      <c r="Q2281" s="7">
        <f t="shared" ref="Q2281" si="343">SUM(Q2188:Q2280)</f>
        <v>0</v>
      </c>
      <c r="R2281" s="7">
        <f t="shared" ref="R2281" si="344">SUM(R2188:R2280)</f>
        <v>0</v>
      </c>
      <c r="S2281" s="7">
        <f t="shared" ref="S2281" si="345">SUM(S2188:S2280)</f>
        <v>3500168.86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104">
        <v>132312.71</v>
      </c>
      <c r="S2284" s="104">
        <v>132312.71</v>
      </c>
    </row>
    <row r="2285" spans="1:19">
      <c r="B2285" s="5">
        <v>2020</v>
      </c>
      <c r="C2285" s="33"/>
      <c r="D2285" s="33"/>
      <c r="E2285" s="33"/>
      <c r="F2285" s="33"/>
      <c r="G2285" s="33"/>
      <c r="H2285" s="33"/>
      <c r="I2285" s="33"/>
      <c r="J2285" s="33"/>
      <c r="K2285" s="33"/>
      <c r="L2285" s="33"/>
      <c r="M2285" s="33"/>
      <c r="N2285" s="33"/>
      <c r="O2285" s="33"/>
      <c r="P2285" s="33"/>
      <c r="Q2285" s="104">
        <v>27391.439999999999</v>
      </c>
      <c r="R2285" s="104">
        <v>27391.439999999999</v>
      </c>
      <c r="S2285" s="104">
        <v>27391.439999999999</v>
      </c>
    </row>
    <row r="2286" spans="1:19">
      <c r="A2286" s="37"/>
      <c r="B2286" s="5">
        <v>2019</v>
      </c>
      <c r="C2286" s="33"/>
      <c r="D2286" s="33"/>
      <c r="E2286" s="33"/>
      <c r="F2286" s="33"/>
      <c r="G2286" s="33"/>
      <c r="H2286" s="33"/>
      <c r="I2286" s="33"/>
      <c r="J2286" s="33"/>
      <c r="K2286" s="33"/>
      <c r="L2286" s="33"/>
      <c r="M2286" s="33"/>
      <c r="N2286" s="33"/>
      <c r="O2286" s="33"/>
      <c r="P2286" s="104">
        <v>262765.53000000003</v>
      </c>
      <c r="Q2286" s="104">
        <v>262765.53000000003</v>
      </c>
      <c r="R2286" s="104">
        <v>262765.53000000003</v>
      </c>
      <c r="S2286" s="104">
        <v>262765.53000000003</v>
      </c>
    </row>
    <row r="2287" spans="1:19">
      <c r="A2287" s="37"/>
      <c r="B2287" s="5">
        <v>2018</v>
      </c>
      <c r="C2287" s="33"/>
      <c r="D2287" s="33"/>
      <c r="E2287" s="33"/>
      <c r="F2287" s="33"/>
      <c r="G2287" s="33"/>
      <c r="H2287" s="33"/>
      <c r="I2287" s="33"/>
      <c r="J2287" s="33"/>
      <c r="K2287" s="33"/>
      <c r="L2287" s="33"/>
      <c r="M2287" s="33"/>
      <c r="N2287" s="33"/>
      <c r="O2287" s="104">
        <v>55549.75</v>
      </c>
      <c r="P2287" s="104">
        <v>55549.75</v>
      </c>
      <c r="Q2287" s="104">
        <v>55549.75</v>
      </c>
      <c r="R2287" s="104">
        <v>55549.75</v>
      </c>
      <c r="S2287" s="104">
        <v>55549.75</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104">
        <v>31836.639999999999</v>
      </c>
      <c r="J2293" s="104">
        <v>31836.639999999999</v>
      </c>
      <c r="K2293" s="104">
        <v>31836.639999999999</v>
      </c>
      <c r="L2293" s="104">
        <v>31836.639999999999</v>
      </c>
      <c r="M2293" s="104">
        <v>31836.639999999999</v>
      </c>
      <c r="N2293" s="104">
        <v>31836.639999999999</v>
      </c>
      <c r="O2293" s="104">
        <v>31836.639999999999</v>
      </c>
      <c r="P2293" s="104">
        <v>31836.639999999999</v>
      </c>
      <c r="Q2293" s="104">
        <v>31836.639999999999</v>
      </c>
      <c r="R2293" s="104">
        <v>31836.639999999999</v>
      </c>
      <c r="S2293" s="104">
        <v>31836.639999999999</v>
      </c>
    </row>
    <row r="2294" spans="2:19">
      <c r="B2294" s="5">
        <v>2011</v>
      </c>
      <c r="C2294" s="33"/>
      <c r="D2294" s="33"/>
      <c r="E2294" s="33"/>
      <c r="F2294" s="33"/>
      <c r="G2294" s="33"/>
      <c r="H2294" s="104">
        <v>15235.49</v>
      </c>
      <c r="I2294" s="104">
        <v>15235.49</v>
      </c>
      <c r="J2294" s="104">
        <v>15235.49</v>
      </c>
      <c r="K2294" s="104">
        <v>15235.49</v>
      </c>
      <c r="L2294" s="104">
        <v>15235.49</v>
      </c>
      <c r="M2294" s="104">
        <v>15235.49</v>
      </c>
      <c r="N2294" s="104">
        <v>15235.49</v>
      </c>
      <c r="O2294" s="104">
        <v>15235.49</v>
      </c>
      <c r="P2294" s="104">
        <v>15235.49</v>
      </c>
      <c r="Q2294" s="104">
        <v>15235.49</v>
      </c>
      <c r="R2294" s="104">
        <v>15235.49</v>
      </c>
      <c r="S2294" s="104">
        <v>15235.49</v>
      </c>
    </row>
    <row r="2295" spans="2:19">
      <c r="B2295" s="5">
        <v>2010</v>
      </c>
      <c r="C2295" s="33"/>
      <c r="D2295" s="33"/>
      <c r="E2295" s="33"/>
      <c r="F2295" s="33"/>
      <c r="G2295" s="104">
        <v>178034</v>
      </c>
      <c r="H2295" s="104">
        <v>178034</v>
      </c>
      <c r="I2295" s="104">
        <v>178034</v>
      </c>
      <c r="J2295" s="104">
        <v>178034</v>
      </c>
      <c r="K2295" s="104">
        <v>178034</v>
      </c>
      <c r="L2295" s="104">
        <v>178034</v>
      </c>
      <c r="M2295" s="104">
        <v>178034</v>
      </c>
      <c r="N2295" s="104">
        <v>178034</v>
      </c>
      <c r="O2295" s="104">
        <v>178034</v>
      </c>
      <c r="P2295" s="104">
        <v>178034</v>
      </c>
      <c r="Q2295" s="104">
        <v>178034</v>
      </c>
      <c r="R2295" s="104">
        <v>178034</v>
      </c>
      <c r="S2295" s="104">
        <v>178034</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104">
        <v>32258.44</v>
      </c>
      <c r="E2298" s="104">
        <v>32258.44</v>
      </c>
      <c r="F2298" s="104">
        <v>32258.44</v>
      </c>
      <c r="G2298" s="104">
        <v>32258.44</v>
      </c>
      <c r="H2298" s="104">
        <v>32258.44</v>
      </c>
      <c r="I2298" s="104">
        <v>32258.44</v>
      </c>
      <c r="J2298" s="104">
        <v>32258.44</v>
      </c>
      <c r="K2298" s="104">
        <v>32258.44</v>
      </c>
      <c r="L2298" s="104">
        <v>32258.44</v>
      </c>
      <c r="M2298" s="104">
        <v>32258.44</v>
      </c>
      <c r="N2298" s="104">
        <v>32258.44</v>
      </c>
      <c r="O2298" s="104">
        <v>32258.44</v>
      </c>
      <c r="P2298" s="104">
        <v>32258.44</v>
      </c>
      <c r="Q2298" s="104">
        <v>32258.44</v>
      </c>
      <c r="R2298" s="104">
        <v>32258.44</v>
      </c>
      <c r="S2298" s="104">
        <v>32258.44</v>
      </c>
    </row>
    <row r="2299" spans="2:19">
      <c r="B2299" s="5">
        <v>2006</v>
      </c>
      <c r="C2299" s="34">
        <v>55158</v>
      </c>
      <c r="D2299" s="104">
        <v>55158</v>
      </c>
      <c r="E2299" s="104">
        <v>55158</v>
      </c>
      <c r="F2299" s="104">
        <v>55158</v>
      </c>
      <c r="G2299" s="104">
        <v>55158</v>
      </c>
      <c r="H2299" s="104">
        <v>55158</v>
      </c>
      <c r="I2299" s="104">
        <v>55158</v>
      </c>
      <c r="J2299" s="104">
        <v>55158</v>
      </c>
      <c r="K2299" s="104">
        <v>55158</v>
      </c>
      <c r="L2299" s="104">
        <v>55158</v>
      </c>
      <c r="M2299" s="104">
        <v>55158</v>
      </c>
      <c r="N2299" s="104">
        <v>55158</v>
      </c>
      <c r="O2299" s="104">
        <v>55158</v>
      </c>
      <c r="P2299" s="104">
        <v>55158</v>
      </c>
      <c r="Q2299" s="104">
        <v>55158</v>
      </c>
      <c r="R2299" s="104">
        <v>55158</v>
      </c>
      <c r="S2299" s="104">
        <v>55158</v>
      </c>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v>197714.52000000002</v>
      </c>
      <c r="D2304" s="104">
        <v>197714.52</v>
      </c>
      <c r="E2304" s="104">
        <v>197714.52</v>
      </c>
      <c r="F2304" s="104">
        <v>197714.52</v>
      </c>
      <c r="G2304" s="104">
        <v>197714.52</v>
      </c>
      <c r="H2304" s="104">
        <v>197714.52</v>
      </c>
      <c r="I2304" s="104">
        <v>197714.52</v>
      </c>
      <c r="J2304" s="104">
        <v>197714.52</v>
      </c>
      <c r="K2304" s="104">
        <v>197714.52</v>
      </c>
      <c r="L2304" s="104">
        <v>197714.52</v>
      </c>
      <c r="M2304" s="104">
        <v>197714.52</v>
      </c>
      <c r="N2304" s="104">
        <v>197714.52</v>
      </c>
      <c r="O2304" s="104">
        <v>197714.52</v>
      </c>
      <c r="P2304" s="104">
        <v>197714.52</v>
      </c>
      <c r="Q2304" s="104">
        <v>197714.52</v>
      </c>
      <c r="R2304" s="104">
        <v>197714.52</v>
      </c>
      <c r="S2304" s="104">
        <v>197714.52</v>
      </c>
    </row>
    <row r="2305" spans="2:19">
      <c r="B2305" s="5">
        <v>2000</v>
      </c>
      <c r="C2305" s="34">
        <v>28598.601174981599</v>
      </c>
      <c r="D2305" s="104">
        <v>28598.6</v>
      </c>
      <c r="E2305" s="104">
        <v>28598.6</v>
      </c>
      <c r="F2305" s="104">
        <v>28598.6</v>
      </c>
      <c r="G2305" s="104">
        <v>28598.6</v>
      </c>
      <c r="H2305" s="104">
        <v>28598.6</v>
      </c>
      <c r="I2305" s="104">
        <v>28598.6</v>
      </c>
      <c r="J2305" s="104">
        <v>28598.6</v>
      </c>
      <c r="K2305" s="104">
        <v>28598.6</v>
      </c>
      <c r="L2305" s="104">
        <v>28598.6</v>
      </c>
      <c r="M2305" s="104">
        <v>28598.6</v>
      </c>
      <c r="N2305" s="104">
        <v>28598.6</v>
      </c>
      <c r="O2305" s="104">
        <v>28598.6</v>
      </c>
      <c r="P2305" s="104">
        <v>28598.6</v>
      </c>
      <c r="Q2305" s="104">
        <v>28598.6</v>
      </c>
      <c r="R2305" s="104">
        <v>28598.6</v>
      </c>
      <c r="S2305" s="104">
        <v>28598.6</v>
      </c>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v>162955.52875242318</v>
      </c>
      <c r="D2307" s="104">
        <v>162955.53</v>
      </c>
      <c r="E2307" s="104">
        <v>162955.53</v>
      </c>
      <c r="F2307" s="104">
        <v>162955.53</v>
      </c>
      <c r="G2307" s="104">
        <v>162955.53</v>
      </c>
      <c r="H2307" s="104">
        <v>162955.53</v>
      </c>
      <c r="I2307" s="104">
        <v>162955.53</v>
      </c>
      <c r="J2307" s="104">
        <v>162955.53</v>
      </c>
      <c r="K2307" s="104">
        <v>162955.53</v>
      </c>
      <c r="L2307" s="104">
        <v>162955.53</v>
      </c>
      <c r="M2307" s="104">
        <v>162955.53</v>
      </c>
      <c r="N2307" s="104">
        <v>162955.53</v>
      </c>
      <c r="O2307" s="104">
        <v>162955.53</v>
      </c>
      <c r="P2307" s="104">
        <v>162955.53</v>
      </c>
      <c r="Q2307" s="104">
        <v>162955.53</v>
      </c>
      <c r="R2307" s="104">
        <v>162955.53</v>
      </c>
      <c r="S2307" s="104">
        <v>162955.53</v>
      </c>
    </row>
    <row r="2308" spans="2:19">
      <c r="B2308" s="5">
        <v>1997</v>
      </c>
      <c r="C2308" s="34">
        <v>57188.1</v>
      </c>
      <c r="D2308" s="104">
        <v>57188.1</v>
      </c>
      <c r="E2308" s="104">
        <v>57188.1</v>
      </c>
      <c r="F2308" s="104">
        <v>57188.1</v>
      </c>
      <c r="G2308" s="104">
        <v>57188.1</v>
      </c>
      <c r="H2308" s="104">
        <v>57188.1</v>
      </c>
      <c r="I2308" s="104">
        <v>57188.1</v>
      </c>
      <c r="J2308" s="104">
        <v>57188.1</v>
      </c>
      <c r="K2308" s="104">
        <v>57188.1</v>
      </c>
      <c r="L2308" s="104">
        <v>57188.1</v>
      </c>
      <c r="M2308" s="104">
        <v>57188.1</v>
      </c>
      <c r="N2308" s="104">
        <v>57188.1</v>
      </c>
      <c r="O2308" s="104">
        <v>57188.1</v>
      </c>
      <c r="P2308" s="104">
        <v>57188.1</v>
      </c>
      <c r="Q2308" s="104">
        <v>57188.1</v>
      </c>
      <c r="R2308" s="104">
        <v>57188.1</v>
      </c>
      <c r="S2308" s="104">
        <v>57188.1</v>
      </c>
    </row>
    <row r="2309" spans="2:19">
      <c r="B2309" s="5">
        <v>1996</v>
      </c>
      <c r="C2309" s="34">
        <v>48079.037424671595</v>
      </c>
      <c r="D2309" s="104">
        <v>48079.040000000001</v>
      </c>
      <c r="E2309" s="104">
        <v>48079.040000000001</v>
      </c>
      <c r="F2309" s="104">
        <v>48079.040000000001</v>
      </c>
      <c r="G2309" s="104">
        <v>48079.040000000001</v>
      </c>
      <c r="H2309" s="104">
        <v>48079.040000000001</v>
      </c>
      <c r="I2309" s="104">
        <v>48079.040000000001</v>
      </c>
      <c r="J2309" s="104">
        <v>48079.040000000001</v>
      </c>
      <c r="K2309" s="104">
        <v>48079.040000000001</v>
      </c>
      <c r="L2309" s="104">
        <v>48079.040000000001</v>
      </c>
      <c r="M2309" s="104">
        <v>48079.040000000001</v>
      </c>
      <c r="N2309" s="104">
        <v>48079.040000000001</v>
      </c>
      <c r="O2309" s="104">
        <v>48079.040000000001</v>
      </c>
      <c r="P2309" s="104">
        <v>48079.040000000001</v>
      </c>
      <c r="Q2309" s="104">
        <v>48079.040000000001</v>
      </c>
      <c r="R2309" s="104">
        <v>48079.040000000001</v>
      </c>
      <c r="S2309" s="104">
        <v>48079.040000000001</v>
      </c>
    </row>
    <row r="2310" spans="2:19">
      <c r="B2310" s="5">
        <v>1995</v>
      </c>
      <c r="C2310" s="34">
        <v>91177.040000000008</v>
      </c>
      <c r="D2310" s="104">
        <v>91177.04</v>
      </c>
      <c r="E2310" s="104">
        <v>91177.04</v>
      </c>
      <c r="F2310" s="104">
        <v>91177.04</v>
      </c>
      <c r="G2310" s="104">
        <v>91177.04</v>
      </c>
      <c r="H2310" s="104">
        <v>91177.04</v>
      </c>
      <c r="I2310" s="104">
        <v>91177.04</v>
      </c>
      <c r="J2310" s="104">
        <v>91177.04</v>
      </c>
      <c r="K2310" s="104">
        <v>91177.04</v>
      </c>
      <c r="L2310" s="104">
        <v>91177.04</v>
      </c>
      <c r="M2310" s="104">
        <v>91177.04</v>
      </c>
      <c r="N2310" s="104">
        <v>91177.04</v>
      </c>
      <c r="O2310" s="104">
        <v>91177.04</v>
      </c>
      <c r="P2310" s="104">
        <v>91177.04</v>
      </c>
      <c r="Q2310" s="104">
        <v>91177.04</v>
      </c>
      <c r="R2310" s="104">
        <v>91177.04</v>
      </c>
      <c r="S2310" s="104">
        <v>91177.04</v>
      </c>
    </row>
    <row r="2311" spans="2:19">
      <c r="B2311" s="5">
        <v>1994</v>
      </c>
      <c r="C2311" s="34">
        <v>85696.168714012398</v>
      </c>
      <c r="D2311" s="104">
        <v>85696.17</v>
      </c>
      <c r="E2311" s="104">
        <v>85696.17</v>
      </c>
      <c r="F2311" s="104">
        <v>85696.17</v>
      </c>
      <c r="G2311" s="104">
        <v>85696.17</v>
      </c>
      <c r="H2311" s="104">
        <v>85696.17</v>
      </c>
      <c r="I2311" s="104">
        <v>85696.17</v>
      </c>
      <c r="J2311" s="104">
        <v>85696.17</v>
      </c>
      <c r="K2311" s="104">
        <v>85696.17</v>
      </c>
      <c r="L2311" s="104">
        <v>85696.17</v>
      </c>
      <c r="M2311" s="104">
        <v>85696.17</v>
      </c>
      <c r="N2311" s="104">
        <v>85696.17</v>
      </c>
      <c r="O2311" s="104">
        <v>85696.17</v>
      </c>
      <c r="P2311" s="104">
        <v>85696.17</v>
      </c>
      <c r="Q2311" s="104">
        <v>85696.17</v>
      </c>
      <c r="R2311" s="104">
        <v>85696.17</v>
      </c>
      <c r="S2311" s="104">
        <v>85696.17</v>
      </c>
    </row>
    <row r="2312" spans="2:19">
      <c r="B2312" s="5">
        <v>1993</v>
      </c>
      <c r="C2312" s="34">
        <v>5553.16</v>
      </c>
      <c r="D2312" s="104">
        <v>5553.16</v>
      </c>
      <c r="E2312" s="104">
        <v>5553.16</v>
      </c>
      <c r="F2312" s="104">
        <v>5553.16</v>
      </c>
      <c r="G2312" s="104">
        <v>5553.16</v>
      </c>
      <c r="H2312" s="104">
        <v>5553.16</v>
      </c>
      <c r="I2312" s="104">
        <v>5553.16</v>
      </c>
      <c r="J2312" s="104">
        <v>5553.16</v>
      </c>
      <c r="K2312" s="104">
        <v>5553.16</v>
      </c>
      <c r="L2312" s="104">
        <v>5553.16</v>
      </c>
      <c r="M2312" s="104">
        <v>5553.16</v>
      </c>
      <c r="N2312" s="104">
        <v>5553.16</v>
      </c>
      <c r="O2312" s="104">
        <v>5553.16</v>
      </c>
      <c r="P2312" s="104">
        <v>5553.16</v>
      </c>
      <c r="Q2312" s="104">
        <v>5553.16</v>
      </c>
      <c r="R2312" s="104">
        <v>5553.16</v>
      </c>
      <c r="S2312" s="104">
        <v>5553.16</v>
      </c>
    </row>
    <row r="2313" spans="2:19">
      <c r="B2313" s="5">
        <v>1992</v>
      </c>
      <c r="C2313" s="34">
        <v>77904.466859302804</v>
      </c>
      <c r="D2313" s="104">
        <v>77904.47</v>
      </c>
      <c r="E2313" s="104">
        <v>77904.47</v>
      </c>
      <c r="F2313" s="104">
        <v>77904.47</v>
      </c>
      <c r="G2313" s="104">
        <v>77904.47</v>
      </c>
      <c r="H2313" s="104">
        <v>77904.47</v>
      </c>
      <c r="I2313" s="104">
        <v>77904.47</v>
      </c>
      <c r="J2313" s="104">
        <v>77904.47</v>
      </c>
      <c r="K2313" s="104">
        <v>77904.47</v>
      </c>
      <c r="L2313" s="104">
        <v>77904.47</v>
      </c>
      <c r="M2313" s="104">
        <v>77904.47</v>
      </c>
      <c r="N2313" s="104">
        <v>77904.47</v>
      </c>
      <c r="O2313" s="104">
        <v>77904.47</v>
      </c>
      <c r="P2313" s="104">
        <v>77904.47</v>
      </c>
      <c r="Q2313" s="104">
        <v>77904.47</v>
      </c>
      <c r="R2313" s="104">
        <v>77904.47</v>
      </c>
      <c r="S2313" s="104">
        <v>77904.47</v>
      </c>
    </row>
    <row r="2314" spans="2:19">
      <c r="B2314" s="5">
        <v>1991</v>
      </c>
      <c r="C2314" s="34">
        <v>25601.046187550397</v>
      </c>
      <c r="D2314" s="104">
        <v>25601.05</v>
      </c>
      <c r="E2314" s="104">
        <v>25601.05</v>
      </c>
      <c r="F2314" s="104">
        <v>25601.05</v>
      </c>
      <c r="G2314" s="104">
        <v>25601.05</v>
      </c>
      <c r="H2314" s="104">
        <v>25601.05</v>
      </c>
      <c r="I2314" s="104">
        <v>25601.05</v>
      </c>
      <c r="J2314" s="104">
        <v>25601.05</v>
      </c>
      <c r="K2314" s="104">
        <v>25601.05</v>
      </c>
      <c r="L2314" s="104">
        <v>25601.05</v>
      </c>
      <c r="M2314" s="104">
        <v>25601.05</v>
      </c>
      <c r="N2314" s="104">
        <v>25601.05</v>
      </c>
      <c r="O2314" s="104">
        <v>25601.05</v>
      </c>
      <c r="P2314" s="104">
        <v>25601.05</v>
      </c>
      <c r="Q2314" s="104">
        <v>25601.05</v>
      </c>
      <c r="R2314" s="104">
        <v>25601.05</v>
      </c>
      <c r="S2314" s="104">
        <v>25601.05</v>
      </c>
    </row>
    <row r="2315" spans="2:19">
      <c r="B2315" s="5">
        <v>1990</v>
      </c>
      <c r="C2315" s="34">
        <v>71335.954443648792</v>
      </c>
      <c r="D2315" s="104">
        <v>71335.95</v>
      </c>
      <c r="E2315" s="104">
        <v>71335.95</v>
      </c>
      <c r="F2315" s="104">
        <v>71335.95</v>
      </c>
      <c r="G2315" s="104">
        <v>71335.95</v>
      </c>
      <c r="H2315" s="104">
        <v>71335.95</v>
      </c>
      <c r="I2315" s="104">
        <v>71335.95</v>
      </c>
      <c r="J2315" s="104">
        <v>71335.95</v>
      </c>
      <c r="K2315" s="104">
        <v>71335.95</v>
      </c>
      <c r="L2315" s="104">
        <v>71335.95</v>
      </c>
      <c r="M2315" s="104">
        <v>71335.95</v>
      </c>
      <c r="N2315" s="104">
        <v>71335.95</v>
      </c>
      <c r="O2315" s="104">
        <v>71335.95</v>
      </c>
      <c r="P2315" s="104">
        <v>71335.95</v>
      </c>
      <c r="Q2315" s="104">
        <v>71335.95</v>
      </c>
      <c r="R2315" s="104">
        <v>71335.95</v>
      </c>
      <c r="S2315" s="104">
        <v>71335.95</v>
      </c>
    </row>
    <row r="2316" spans="2:19">
      <c r="B2316" s="5">
        <v>1989</v>
      </c>
      <c r="C2316" s="34">
        <v>23569.621871871597</v>
      </c>
      <c r="D2316" s="104">
        <v>23569.62</v>
      </c>
      <c r="E2316" s="104">
        <v>23569.62</v>
      </c>
      <c r="F2316" s="104">
        <v>23569.62</v>
      </c>
      <c r="G2316" s="104">
        <v>23569.62</v>
      </c>
      <c r="H2316" s="104">
        <v>23569.62</v>
      </c>
      <c r="I2316" s="104">
        <v>23569.62</v>
      </c>
      <c r="J2316" s="104">
        <v>23569.62</v>
      </c>
      <c r="K2316" s="104">
        <v>23569.62</v>
      </c>
      <c r="L2316" s="104">
        <v>23569.62</v>
      </c>
      <c r="M2316" s="104">
        <v>23569.62</v>
      </c>
      <c r="N2316" s="104">
        <v>23569.62</v>
      </c>
      <c r="O2316" s="104">
        <v>23569.62</v>
      </c>
      <c r="P2316" s="104">
        <v>23569.62</v>
      </c>
      <c r="Q2316" s="104">
        <v>23569.62</v>
      </c>
      <c r="R2316" s="104">
        <v>23569.62</v>
      </c>
      <c r="S2316" s="104">
        <v>23569.62</v>
      </c>
    </row>
    <row r="2317" spans="2:19">
      <c r="B2317" s="5">
        <v>1988</v>
      </c>
      <c r="C2317" s="34">
        <v>41763.7310666536</v>
      </c>
      <c r="D2317" s="104">
        <v>41763.730000000003</v>
      </c>
      <c r="E2317" s="104">
        <v>41763.730000000003</v>
      </c>
      <c r="F2317" s="104">
        <v>41763.730000000003</v>
      </c>
      <c r="G2317" s="104">
        <v>41763.730000000003</v>
      </c>
      <c r="H2317" s="104">
        <v>41763.730000000003</v>
      </c>
      <c r="I2317" s="104">
        <v>41763.730000000003</v>
      </c>
      <c r="J2317" s="104">
        <v>41763.730000000003</v>
      </c>
      <c r="K2317" s="104">
        <v>41763.730000000003</v>
      </c>
      <c r="L2317" s="104">
        <v>41763.730000000003</v>
      </c>
      <c r="M2317" s="104">
        <v>41763.730000000003</v>
      </c>
      <c r="N2317" s="104">
        <v>41763.730000000003</v>
      </c>
      <c r="O2317" s="104">
        <v>41763.730000000003</v>
      </c>
      <c r="P2317" s="104">
        <v>41763.730000000003</v>
      </c>
      <c r="Q2317" s="104">
        <v>41763.730000000003</v>
      </c>
      <c r="R2317" s="104">
        <v>41763.730000000003</v>
      </c>
      <c r="S2317" s="104">
        <v>41763.730000000003</v>
      </c>
    </row>
    <row r="2318" spans="2:19">
      <c r="B2318" s="5">
        <v>1987</v>
      </c>
      <c r="C2318" s="34">
        <v>40662.614561361195</v>
      </c>
      <c r="D2318" s="104">
        <v>40662.61</v>
      </c>
      <c r="E2318" s="104">
        <v>40662.61</v>
      </c>
      <c r="F2318" s="104">
        <v>40662.61</v>
      </c>
      <c r="G2318" s="104">
        <v>40662.61</v>
      </c>
      <c r="H2318" s="104">
        <v>40662.61</v>
      </c>
      <c r="I2318" s="104">
        <v>40662.61</v>
      </c>
      <c r="J2318" s="104">
        <v>40662.61</v>
      </c>
      <c r="K2318" s="104">
        <v>40662.61</v>
      </c>
      <c r="L2318" s="104">
        <v>40662.61</v>
      </c>
      <c r="M2318" s="104">
        <v>40662.61</v>
      </c>
      <c r="N2318" s="104">
        <v>40662.61</v>
      </c>
      <c r="O2318" s="104">
        <v>40662.61</v>
      </c>
      <c r="P2318" s="104">
        <v>40662.61</v>
      </c>
      <c r="Q2318" s="104">
        <v>40662.61</v>
      </c>
      <c r="R2318" s="104">
        <v>40662.61</v>
      </c>
      <c r="S2318" s="104">
        <v>40662.61</v>
      </c>
    </row>
    <row r="2319" spans="2:19">
      <c r="B2319" s="5">
        <v>1986</v>
      </c>
      <c r="C2319" s="34">
        <v>54021.949322752</v>
      </c>
      <c r="D2319" s="104">
        <v>54021.95</v>
      </c>
      <c r="E2319" s="104">
        <v>54021.95</v>
      </c>
      <c r="F2319" s="104">
        <v>54021.95</v>
      </c>
      <c r="G2319" s="104">
        <v>54021.95</v>
      </c>
      <c r="H2319" s="104">
        <v>54021.95</v>
      </c>
      <c r="I2319" s="104">
        <v>54021.95</v>
      </c>
      <c r="J2319" s="104">
        <v>54021.95</v>
      </c>
      <c r="K2319" s="104">
        <v>54021.95</v>
      </c>
      <c r="L2319" s="104">
        <v>54021.95</v>
      </c>
      <c r="M2319" s="104">
        <v>54021.95</v>
      </c>
      <c r="N2319" s="104">
        <v>54021.95</v>
      </c>
      <c r="O2319" s="104">
        <v>54021.95</v>
      </c>
      <c r="P2319" s="104">
        <v>54021.95</v>
      </c>
      <c r="Q2319" s="104">
        <v>54021.95</v>
      </c>
      <c r="R2319" s="104">
        <v>54021.95</v>
      </c>
      <c r="S2319" s="104">
        <v>54021.95</v>
      </c>
    </row>
    <row r="2320" spans="2:19">
      <c r="B2320" s="5">
        <v>1985</v>
      </c>
      <c r="C2320" s="34">
        <v>21104.7137064036</v>
      </c>
      <c r="D2320" s="104">
        <v>21104.71</v>
      </c>
      <c r="E2320" s="104">
        <v>21104.71</v>
      </c>
      <c r="F2320" s="104">
        <v>21104.71</v>
      </c>
      <c r="G2320" s="104">
        <v>21104.71</v>
      </c>
      <c r="H2320" s="104">
        <v>21104.71</v>
      </c>
      <c r="I2320" s="104">
        <v>21104.71</v>
      </c>
      <c r="J2320" s="104">
        <v>21104.71</v>
      </c>
      <c r="K2320" s="104">
        <v>21104.71</v>
      </c>
      <c r="L2320" s="104">
        <v>21104.71</v>
      </c>
      <c r="M2320" s="104">
        <v>21104.71</v>
      </c>
      <c r="N2320" s="104">
        <v>21104.71</v>
      </c>
      <c r="O2320" s="104">
        <v>21104.71</v>
      </c>
      <c r="P2320" s="104">
        <v>21104.71</v>
      </c>
      <c r="Q2320" s="104">
        <v>21104.71</v>
      </c>
      <c r="R2320" s="104">
        <v>21104.71</v>
      </c>
      <c r="S2320" s="104">
        <v>21104.71</v>
      </c>
    </row>
    <row r="2321" spans="2:19">
      <c r="B2321" s="5">
        <v>1984</v>
      </c>
      <c r="C2321" s="34">
        <v>45943.970367819202</v>
      </c>
      <c r="D2321" s="104">
        <v>45943.97</v>
      </c>
      <c r="E2321" s="104">
        <v>45943.97</v>
      </c>
      <c r="F2321" s="104">
        <v>45943.97</v>
      </c>
      <c r="G2321" s="104">
        <v>45943.97</v>
      </c>
      <c r="H2321" s="104">
        <v>45943.97</v>
      </c>
      <c r="I2321" s="104">
        <v>45943.97</v>
      </c>
      <c r="J2321" s="104">
        <v>45943.97</v>
      </c>
      <c r="K2321" s="104">
        <v>45943.97</v>
      </c>
      <c r="L2321" s="104">
        <v>45943.97</v>
      </c>
      <c r="M2321" s="104">
        <v>45943.97</v>
      </c>
      <c r="N2321" s="104">
        <v>45943.97</v>
      </c>
      <c r="O2321" s="104">
        <v>45943.97</v>
      </c>
      <c r="P2321" s="104">
        <v>45943.97</v>
      </c>
      <c r="Q2321" s="104">
        <v>45943.97</v>
      </c>
      <c r="R2321" s="104">
        <v>45943.97</v>
      </c>
      <c r="S2321" s="104">
        <v>45943.97</v>
      </c>
    </row>
    <row r="2322" spans="2:19">
      <c r="B2322" s="5">
        <v>1983</v>
      </c>
      <c r="C2322" s="34">
        <v>114634.894240266</v>
      </c>
      <c r="D2322" s="104">
        <v>114634.89</v>
      </c>
      <c r="E2322" s="104">
        <v>114634.89</v>
      </c>
      <c r="F2322" s="104">
        <v>114634.89</v>
      </c>
      <c r="G2322" s="104">
        <v>114634.89</v>
      </c>
      <c r="H2322" s="104">
        <v>114634.89</v>
      </c>
      <c r="I2322" s="104">
        <v>114634.89</v>
      </c>
      <c r="J2322" s="104">
        <v>114634.89</v>
      </c>
      <c r="K2322" s="104">
        <v>114634.89</v>
      </c>
      <c r="L2322" s="104">
        <v>114634.89</v>
      </c>
      <c r="M2322" s="104">
        <v>114634.89</v>
      </c>
      <c r="N2322" s="104">
        <v>114634.89</v>
      </c>
      <c r="O2322" s="104">
        <v>114634.89</v>
      </c>
      <c r="P2322" s="104">
        <v>114634.89</v>
      </c>
      <c r="Q2322" s="104">
        <v>114634.89</v>
      </c>
      <c r="R2322" s="104">
        <v>114634.89</v>
      </c>
      <c r="S2322" s="104">
        <v>114634.89</v>
      </c>
    </row>
    <row r="2323" spans="2:19">
      <c r="B2323" s="5">
        <v>1982</v>
      </c>
      <c r="C2323" s="34">
        <v>72674.949890600794</v>
      </c>
      <c r="D2323" s="104">
        <v>72674.95</v>
      </c>
      <c r="E2323" s="104">
        <v>72674.95</v>
      </c>
      <c r="F2323" s="104">
        <v>72674.95</v>
      </c>
      <c r="G2323" s="104">
        <v>72674.95</v>
      </c>
      <c r="H2323" s="104">
        <v>72674.95</v>
      </c>
      <c r="I2323" s="104">
        <v>72674.95</v>
      </c>
      <c r="J2323" s="104">
        <v>72674.95</v>
      </c>
      <c r="K2323" s="104">
        <v>72674.95</v>
      </c>
      <c r="L2323" s="104">
        <v>72674.95</v>
      </c>
      <c r="M2323" s="104">
        <v>72674.95</v>
      </c>
      <c r="N2323" s="104">
        <v>72674.95</v>
      </c>
      <c r="O2323" s="104">
        <v>72674.95</v>
      </c>
      <c r="P2323" s="104">
        <v>72674.95</v>
      </c>
      <c r="Q2323" s="104">
        <v>72674.95</v>
      </c>
      <c r="R2323" s="104">
        <v>72674.95</v>
      </c>
      <c r="S2323" s="104">
        <v>72674.95</v>
      </c>
    </row>
    <row r="2324" spans="2:19">
      <c r="B2324" s="5">
        <v>1981</v>
      </c>
      <c r="C2324" s="34">
        <v>18599.686941084397</v>
      </c>
      <c r="D2324" s="104">
        <v>18599.689999999999</v>
      </c>
      <c r="E2324" s="104">
        <v>18599.689999999999</v>
      </c>
      <c r="F2324" s="104">
        <v>18599.689999999999</v>
      </c>
      <c r="G2324" s="104">
        <v>18599.689999999999</v>
      </c>
      <c r="H2324" s="104">
        <v>18599.689999999999</v>
      </c>
      <c r="I2324" s="104">
        <v>18599.689999999999</v>
      </c>
      <c r="J2324" s="104">
        <v>18599.689999999999</v>
      </c>
      <c r="K2324" s="104">
        <v>18599.689999999999</v>
      </c>
      <c r="L2324" s="104">
        <v>18599.689999999999</v>
      </c>
      <c r="M2324" s="104">
        <v>18599.689999999999</v>
      </c>
      <c r="N2324" s="104">
        <v>18599.689999999999</v>
      </c>
      <c r="O2324" s="104">
        <v>18599.689999999999</v>
      </c>
      <c r="P2324" s="104">
        <v>18599.689999999999</v>
      </c>
      <c r="Q2324" s="104">
        <v>18599.689999999999</v>
      </c>
      <c r="R2324" s="104">
        <v>18599.689999999999</v>
      </c>
      <c r="S2324" s="104">
        <v>18599.689999999999</v>
      </c>
    </row>
    <row r="2325" spans="2:19">
      <c r="B2325" s="5">
        <v>1980</v>
      </c>
      <c r="C2325" s="34">
        <v>57465.833541431595</v>
      </c>
      <c r="D2325" s="104">
        <v>57465.83</v>
      </c>
      <c r="E2325" s="104">
        <v>57465.83</v>
      </c>
      <c r="F2325" s="104">
        <v>57465.83</v>
      </c>
      <c r="G2325" s="104">
        <v>57465.83</v>
      </c>
      <c r="H2325" s="104">
        <v>57465.83</v>
      </c>
      <c r="I2325" s="104">
        <v>57465.83</v>
      </c>
      <c r="J2325" s="104">
        <v>57465.83</v>
      </c>
      <c r="K2325" s="104">
        <v>57465.83</v>
      </c>
      <c r="L2325" s="104">
        <v>57465.83</v>
      </c>
      <c r="M2325" s="104">
        <v>57465.83</v>
      </c>
      <c r="N2325" s="104">
        <v>57465.83</v>
      </c>
      <c r="O2325" s="104">
        <v>57465.83</v>
      </c>
      <c r="P2325" s="104">
        <v>57465.83</v>
      </c>
      <c r="Q2325" s="104">
        <v>57465.83</v>
      </c>
      <c r="R2325" s="104">
        <v>57465.83</v>
      </c>
      <c r="S2325" s="104">
        <v>57465.83</v>
      </c>
    </row>
    <row r="2326" spans="2:19">
      <c r="B2326" s="5">
        <v>1979</v>
      </c>
      <c r="C2326" s="34">
        <v>17101.3628583504</v>
      </c>
      <c r="D2326" s="104">
        <v>17101.36</v>
      </c>
      <c r="E2326" s="104">
        <v>17101.36</v>
      </c>
      <c r="F2326" s="104">
        <v>17101.36</v>
      </c>
      <c r="G2326" s="104">
        <v>17101.36</v>
      </c>
      <c r="H2326" s="104">
        <v>17101.36</v>
      </c>
      <c r="I2326" s="104">
        <v>17101.36</v>
      </c>
      <c r="J2326" s="104">
        <v>17101.36</v>
      </c>
      <c r="K2326" s="104">
        <v>17101.36</v>
      </c>
      <c r="L2326" s="104">
        <v>17101.36</v>
      </c>
      <c r="M2326" s="104">
        <v>17101.36</v>
      </c>
      <c r="N2326" s="104">
        <v>17101.36</v>
      </c>
      <c r="O2326" s="104">
        <v>17101.36</v>
      </c>
      <c r="P2326" s="104">
        <v>17101.36</v>
      </c>
      <c r="Q2326" s="104">
        <v>17101.36</v>
      </c>
      <c r="R2326" s="104">
        <v>17101.36</v>
      </c>
      <c r="S2326" s="104">
        <v>17101.36</v>
      </c>
    </row>
    <row r="2327" spans="2:19">
      <c r="B2327" s="5">
        <v>1978</v>
      </c>
      <c r="C2327" s="34">
        <v>72224.951408462002</v>
      </c>
      <c r="D2327" s="104">
        <v>72224.95</v>
      </c>
      <c r="E2327" s="104">
        <v>72224.95</v>
      </c>
      <c r="F2327" s="104">
        <v>72224.95</v>
      </c>
      <c r="G2327" s="104">
        <v>72224.95</v>
      </c>
      <c r="H2327" s="104">
        <v>72224.95</v>
      </c>
      <c r="I2327" s="104">
        <v>72224.95</v>
      </c>
      <c r="J2327" s="104">
        <v>72224.95</v>
      </c>
      <c r="K2327" s="104">
        <v>72224.95</v>
      </c>
      <c r="L2327" s="104">
        <v>72224.95</v>
      </c>
      <c r="M2327" s="104">
        <v>72224.95</v>
      </c>
      <c r="N2327" s="104">
        <v>72224.95</v>
      </c>
      <c r="O2327" s="104">
        <v>72224.95</v>
      </c>
      <c r="P2327" s="104">
        <v>72224.95</v>
      </c>
      <c r="Q2327" s="104">
        <v>72224.95</v>
      </c>
      <c r="R2327" s="104">
        <v>72224.95</v>
      </c>
      <c r="S2327" s="104">
        <v>72224.95</v>
      </c>
    </row>
    <row r="2328" spans="2:19">
      <c r="B2328" s="5">
        <v>1977</v>
      </c>
      <c r="C2328" s="34">
        <v>16189.0635143496</v>
      </c>
      <c r="D2328" s="104">
        <v>16189.06</v>
      </c>
      <c r="E2328" s="104">
        <v>16189.06</v>
      </c>
      <c r="F2328" s="104">
        <v>16189.06</v>
      </c>
      <c r="G2328" s="104">
        <v>16189.06</v>
      </c>
      <c r="H2328" s="104">
        <v>16189.06</v>
      </c>
      <c r="I2328" s="104">
        <v>16189.06</v>
      </c>
      <c r="J2328" s="104">
        <v>16189.06</v>
      </c>
      <c r="K2328" s="104">
        <v>16189.06</v>
      </c>
      <c r="L2328" s="104">
        <v>16189.06</v>
      </c>
      <c r="M2328" s="104">
        <v>16189.06</v>
      </c>
      <c r="N2328" s="104">
        <v>16189.06</v>
      </c>
      <c r="O2328" s="104">
        <v>16189.06</v>
      </c>
      <c r="P2328" s="104">
        <v>16189.06</v>
      </c>
      <c r="Q2328" s="104">
        <v>16189.06</v>
      </c>
      <c r="R2328" s="104">
        <v>16189.06</v>
      </c>
      <c r="S2328" s="104">
        <v>16189.06</v>
      </c>
    </row>
    <row r="2329" spans="2:19">
      <c r="B2329" s="5">
        <v>1976</v>
      </c>
      <c r="C2329" s="34">
        <v>15358.927775864402</v>
      </c>
      <c r="D2329" s="104">
        <v>15358.93</v>
      </c>
      <c r="E2329" s="104">
        <v>15358.93</v>
      </c>
      <c r="F2329" s="104">
        <v>15358.93</v>
      </c>
      <c r="G2329" s="104">
        <v>15358.93</v>
      </c>
      <c r="H2329" s="104">
        <v>15358.93</v>
      </c>
      <c r="I2329" s="104">
        <v>15358.93</v>
      </c>
      <c r="J2329" s="104">
        <v>15358.93</v>
      </c>
      <c r="K2329" s="104">
        <v>15358.93</v>
      </c>
      <c r="L2329" s="104">
        <v>15358.93</v>
      </c>
      <c r="M2329" s="104">
        <v>15358.93</v>
      </c>
      <c r="N2329" s="104">
        <v>15358.93</v>
      </c>
      <c r="O2329" s="104">
        <v>15358.93</v>
      </c>
      <c r="P2329" s="104">
        <v>15358.93</v>
      </c>
      <c r="Q2329" s="104">
        <v>15358.93</v>
      </c>
      <c r="R2329" s="104">
        <v>15358.93</v>
      </c>
      <c r="S2329" s="104">
        <v>15358.93</v>
      </c>
    </row>
    <row r="2330" spans="2:19">
      <c r="B2330" s="5">
        <v>1975</v>
      </c>
      <c r="C2330" s="34">
        <v>43503.3966539756</v>
      </c>
      <c r="D2330" s="104">
        <v>43503.4</v>
      </c>
      <c r="E2330" s="104">
        <v>43503.4</v>
      </c>
      <c r="F2330" s="104">
        <v>43503.4</v>
      </c>
      <c r="G2330" s="104">
        <v>43503.4</v>
      </c>
      <c r="H2330" s="104">
        <v>43503.4</v>
      </c>
      <c r="I2330" s="104">
        <v>43503.4</v>
      </c>
      <c r="J2330" s="104">
        <v>43503.4</v>
      </c>
      <c r="K2330" s="104">
        <v>43503.4</v>
      </c>
      <c r="L2330" s="104">
        <v>43503.4</v>
      </c>
      <c r="M2330" s="104">
        <v>43503.4</v>
      </c>
      <c r="N2330" s="104">
        <v>43503.4</v>
      </c>
      <c r="O2330" s="104">
        <v>43503.4</v>
      </c>
      <c r="P2330" s="104">
        <v>43503.4</v>
      </c>
      <c r="Q2330" s="104">
        <v>43503.4</v>
      </c>
      <c r="R2330" s="104">
        <v>43503.4</v>
      </c>
      <c r="S2330" s="104">
        <v>43503.4</v>
      </c>
    </row>
    <row r="2331" spans="2:19">
      <c r="B2331" s="5">
        <v>1974</v>
      </c>
      <c r="C2331" s="34">
        <v>13641.991743365998</v>
      </c>
      <c r="D2331" s="104">
        <v>13641.99</v>
      </c>
      <c r="E2331" s="104">
        <v>13641.99</v>
      </c>
      <c r="F2331" s="104">
        <v>13641.99</v>
      </c>
      <c r="G2331" s="104">
        <v>13641.99</v>
      </c>
      <c r="H2331" s="104">
        <v>13641.99</v>
      </c>
      <c r="I2331" s="104">
        <v>13641.99</v>
      </c>
      <c r="J2331" s="104">
        <v>13641.99</v>
      </c>
      <c r="K2331" s="104">
        <v>13641.99</v>
      </c>
      <c r="L2331" s="104">
        <v>13641.99</v>
      </c>
      <c r="M2331" s="104">
        <v>13641.99</v>
      </c>
      <c r="N2331" s="104">
        <v>13641.99</v>
      </c>
      <c r="O2331" s="104">
        <v>13641.99</v>
      </c>
      <c r="P2331" s="104">
        <v>13641.99</v>
      </c>
      <c r="Q2331" s="104">
        <v>13641.99</v>
      </c>
      <c r="R2331" s="104">
        <v>13641.99</v>
      </c>
      <c r="S2331" s="104">
        <v>13641.99</v>
      </c>
    </row>
    <row r="2332" spans="2:19">
      <c r="B2332" s="5">
        <v>1973</v>
      </c>
      <c r="C2332" s="34">
        <v>27568.986004880797</v>
      </c>
      <c r="D2332" s="104">
        <v>27568.99</v>
      </c>
      <c r="E2332" s="104">
        <v>27568.99</v>
      </c>
      <c r="F2332" s="104">
        <v>27568.99</v>
      </c>
      <c r="G2332" s="104">
        <v>27568.99</v>
      </c>
      <c r="H2332" s="104">
        <v>27568.99</v>
      </c>
      <c r="I2332" s="104">
        <v>27568.99</v>
      </c>
      <c r="J2332" s="104">
        <v>27568.99</v>
      </c>
      <c r="K2332" s="104">
        <v>27568.99</v>
      </c>
      <c r="L2332" s="104">
        <v>27568.99</v>
      </c>
      <c r="M2332" s="104">
        <v>27568.99</v>
      </c>
      <c r="N2332" s="104">
        <v>27568.99</v>
      </c>
      <c r="O2332" s="104">
        <v>27568.99</v>
      </c>
      <c r="P2332" s="104">
        <v>27568.99</v>
      </c>
      <c r="Q2332" s="104">
        <v>27568.99</v>
      </c>
      <c r="R2332" s="104">
        <v>27568.99</v>
      </c>
      <c r="S2332" s="104">
        <v>27568.99</v>
      </c>
    </row>
    <row r="2333" spans="2:19">
      <c r="B2333" s="5">
        <v>1972</v>
      </c>
      <c r="C2333" s="34">
        <v>36116.057221824398</v>
      </c>
      <c r="D2333" s="104">
        <v>36116.06</v>
      </c>
      <c r="E2333" s="104">
        <v>36116.06</v>
      </c>
      <c r="F2333" s="104">
        <v>36116.06</v>
      </c>
      <c r="G2333" s="104">
        <v>36116.06</v>
      </c>
      <c r="H2333" s="104">
        <v>36116.06</v>
      </c>
      <c r="I2333" s="104">
        <v>36116.06</v>
      </c>
      <c r="J2333" s="104">
        <v>36116.06</v>
      </c>
      <c r="K2333" s="104">
        <v>36116.06</v>
      </c>
      <c r="L2333" s="104">
        <v>36116.06</v>
      </c>
      <c r="M2333" s="104">
        <v>36116.06</v>
      </c>
      <c r="N2333" s="104">
        <v>36116.06</v>
      </c>
      <c r="O2333" s="104">
        <v>36116.06</v>
      </c>
      <c r="P2333" s="104">
        <v>36116.06</v>
      </c>
      <c r="Q2333" s="104">
        <v>36116.06</v>
      </c>
      <c r="R2333" s="104">
        <v>36116.06</v>
      </c>
      <c r="S2333" s="104">
        <v>36116.06</v>
      </c>
    </row>
    <row r="2334" spans="2:19">
      <c r="B2334" s="5">
        <v>1971</v>
      </c>
      <c r="C2334" s="34">
        <v>26647.510000000002</v>
      </c>
      <c r="D2334" s="104">
        <v>26647.51</v>
      </c>
      <c r="E2334" s="104">
        <v>26647.51</v>
      </c>
      <c r="F2334" s="104">
        <v>26647.51</v>
      </c>
      <c r="G2334" s="104">
        <v>26647.51</v>
      </c>
      <c r="H2334" s="104">
        <v>26647.51</v>
      </c>
      <c r="I2334" s="104">
        <v>26647.51</v>
      </c>
      <c r="J2334" s="104">
        <v>26647.51</v>
      </c>
      <c r="K2334" s="104">
        <v>26647.51</v>
      </c>
      <c r="L2334" s="104">
        <v>26647.51</v>
      </c>
      <c r="M2334" s="104">
        <v>26647.51</v>
      </c>
      <c r="N2334" s="104">
        <v>26647.51</v>
      </c>
      <c r="O2334" s="104">
        <v>26647.51</v>
      </c>
      <c r="P2334" s="104">
        <v>26647.51</v>
      </c>
      <c r="Q2334" s="104">
        <v>26647.51</v>
      </c>
      <c r="R2334" s="104">
        <v>26647.51</v>
      </c>
      <c r="S2334" s="104">
        <v>26647.51</v>
      </c>
    </row>
    <row r="2335" spans="2:19">
      <c r="B2335" s="5">
        <v>1970</v>
      </c>
      <c r="C2335" s="34">
        <v>5838.77</v>
      </c>
      <c r="D2335" s="104">
        <v>5838.77</v>
      </c>
      <c r="E2335" s="104">
        <v>5838.77</v>
      </c>
      <c r="F2335" s="104">
        <v>5838.77</v>
      </c>
      <c r="G2335" s="104">
        <v>5838.77</v>
      </c>
      <c r="H2335" s="104">
        <v>5838.77</v>
      </c>
      <c r="I2335" s="104">
        <v>5838.77</v>
      </c>
      <c r="J2335" s="104">
        <v>5838.77</v>
      </c>
      <c r="K2335" s="104">
        <v>5838.77</v>
      </c>
      <c r="L2335" s="104">
        <v>5838.77</v>
      </c>
      <c r="M2335" s="104">
        <v>5838.77</v>
      </c>
      <c r="N2335" s="104">
        <v>5838.77</v>
      </c>
      <c r="O2335" s="104">
        <v>5838.77</v>
      </c>
      <c r="P2335" s="104">
        <v>5838.77</v>
      </c>
      <c r="Q2335" s="104">
        <v>5838.77</v>
      </c>
      <c r="R2335" s="104">
        <v>5838.77</v>
      </c>
      <c r="S2335" s="104">
        <v>5838.77</v>
      </c>
    </row>
    <row r="2336" spans="2:19">
      <c r="B2336" s="5">
        <v>1969</v>
      </c>
      <c r="C2336" s="34">
        <v>19640.77</v>
      </c>
      <c r="D2336" s="104">
        <v>19640.77</v>
      </c>
      <c r="E2336" s="104">
        <v>19640.77</v>
      </c>
      <c r="F2336" s="104">
        <v>19640.77</v>
      </c>
      <c r="G2336" s="104">
        <v>19640.77</v>
      </c>
      <c r="H2336" s="104">
        <v>19640.77</v>
      </c>
      <c r="I2336" s="104">
        <v>19640.77</v>
      </c>
      <c r="J2336" s="104">
        <v>19640.77</v>
      </c>
      <c r="K2336" s="104">
        <v>19640.77</v>
      </c>
      <c r="L2336" s="104">
        <v>19640.77</v>
      </c>
      <c r="M2336" s="104">
        <v>19640.77</v>
      </c>
      <c r="N2336" s="104">
        <v>19640.77</v>
      </c>
      <c r="O2336" s="104">
        <v>19640.77</v>
      </c>
      <c r="P2336" s="104">
        <v>19640.77</v>
      </c>
      <c r="Q2336" s="104">
        <v>19640.77</v>
      </c>
      <c r="R2336" s="104">
        <v>19640.77</v>
      </c>
      <c r="S2336" s="104">
        <v>19640.77</v>
      </c>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v>86808.67</v>
      </c>
      <c r="D2338" s="104">
        <v>86808.67</v>
      </c>
      <c r="E2338" s="104">
        <v>86808.67</v>
      </c>
      <c r="F2338" s="104">
        <v>86808.67</v>
      </c>
      <c r="G2338" s="104">
        <v>86808.67</v>
      </c>
      <c r="H2338" s="104">
        <v>86808.67</v>
      </c>
      <c r="I2338" s="104">
        <v>86808.67</v>
      </c>
      <c r="J2338" s="104">
        <v>86808.67</v>
      </c>
      <c r="K2338" s="104">
        <v>86808.67</v>
      </c>
      <c r="L2338" s="104">
        <v>86808.67</v>
      </c>
      <c r="M2338" s="104">
        <v>86808.67</v>
      </c>
      <c r="N2338" s="104">
        <v>86808.67</v>
      </c>
      <c r="O2338" s="104">
        <v>86808.67</v>
      </c>
      <c r="P2338" s="104">
        <v>86808.67</v>
      </c>
      <c r="Q2338" s="104">
        <v>86808.67</v>
      </c>
      <c r="R2338" s="104">
        <v>86808.67</v>
      </c>
      <c r="S2338" s="104">
        <v>86808.67</v>
      </c>
    </row>
    <row r="2339" spans="2:19">
      <c r="B2339" s="5">
        <v>1966</v>
      </c>
      <c r="C2339" s="34">
        <v>14850.98</v>
      </c>
      <c r="D2339" s="104">
        <v>14850.98</v>
      </c>
      <c r="E2339" s="104">
        <v>14850.98</v>
      </c>
      <c r="F2339" s="104">
        <v>14850.98</v>
      </c>
      <c r="G2339" s="104">
        <v>14850.98</v>
      </c>
      <c r="H2339" s="104">
        <v>14850.98</v>
      </c>
      <c r="I2339" s="104">
        <v>14850.98</v>
      </c>
      <c r="J2339" s="104">
        <v>14850.98</v>
      </c>
      <c r="K2339" s="104">
        <v>14850.98</v>
      </c>
      <c r="L2339" s="104">
        <v>14850.98</v>
      </c>
      <c r="M2339" s="104">
        <v>14850.98</v>
      </c>
      <c r="N2339" s="104">
        <v>14850.98</v>
      </c>
      <c r="O2339" s="104">
        <v>14850.98</v>
      </c>
      <c r="P2339" s="104">
        <v>14850.98</v>
      </c>
      <c r="Q2339" s="104">
        <v>14850.98</v>
      </c>
      <c r="R2339" s="104">
        <v>14850.98</v>
      </c>
      <c r="S2339" s="104">
        <v>14850.98</v>
      </c>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v>62218.590000000004</v>
      </c>
      <c r="D2341" s="104">
        <v>62218.59</v>
      </c>
      <c r="E2341" s="104">
        <v>62218.59</v>
      </c>
      <c r="F2341" s="104">
        <v>62218.59</v>
      </c>
      <c r="G2341" s="104">
        <v>62218.59</v>
      </c>
      <c r="H2341" s="104">
        <v>62218.59</v>
      </c>
      <c r="I2341" s="104">
        <v>62218.59</v>
      </c>
      <c r="J2341" s="104">
        <v>62218.59</v>
      </c>
      <c r="K2341" s="104">
        <v>62218.59</v>
      </c>
      <c r="L2341" s="104">
        <v>62218.59</v>
      </c>
      <c r="M2341" s="104">
        <v>62218.59</v>
      </c>
      <c r="N2341" s="104">
        <v>62218.59</v>
      </c>
      <c r="O2341" s="104">
        <v>62218.59</v>
      </c>
      <c r="P2341" s="104">
        <v>62218.59</v>
      </c>
      <c r="Q2341" s="104">
        <v>62218.59</v>
      </c>
      <c r="R2341" s="104">
        <v>62218.59</v>
      </c>
      <c r="S2341" s="104">
        <v>62218.59</v>
      </c>
    </row>
    <row r="2342" spans="2:19">
      <c r="B2342" s="5">
        <v>1963</v>
      </c>
      <c r="C2342" s="34">
        <v>24161.09</v>
      </c>
      <c r="D2342" s="104">
        <v>24161.09</v>
      </c>
      <c r="E2342" s="104">
        <v>24161.09</v>
      </c>
      <c r="F2342" s="104">
        <v>24161.09</v>
      </c>
      <c r="G2342" s="104">
        <v>24161.09</v>
      </c>
      <c r="H2342" s="104">
        <v>24161.09</v>
      </c>
      <c r="I2342" s="104">
        <v>24161.09</v>
      </c>
      <c r="J2342" s="104">
        <v>24161.09</v>
      </c>
      <c r="K2342" s="104">
        <v>24161.09</v>
      </c>
      <c r="L2342" s="104">
        <v>24161.09</v>
      </c>
      <c r="M2342" s="104">
        <v>24161.09</v>
      </c>
      <c r="N2342" s="104">
        <v>24161.09</v>
      </c>
      <c r="O2342" s="104">
        <v>24161.09</v>
      </c>
      <c r="P2342" s="104">
        <v>24161.09</v>
      </c>
      <c r="Q2342" s="104">
        <v>24161.09</v>
      </c>
      <c r="R2342" s="104">
        <v>24161.09</v>
      </c>
      <c r="S2342" s="104">
        <v>24161.09</v>
      </c>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v>22171.670000000002</v>
      </c>
      <c r="D2346" s="104">
        <v>22171.67</v>
      </c>
      <c r="E2346" s="104">
        <v>22171.67</v>
      </c>
      <c r="F2346" s="104">
        <v>22171.67</v>
      </c>
      <c r="G2346" s="104">
        <v>22171.67</v>
      </c>
      <c r="H2346" s="104">
        <v>22171.67</v>
      </c>
      <c r="I2346" s="104">
        <v>22171.67</v>
      </c>
      <c r="J2346" s="104">
        <v>22171.67</v>
      </c>
      <c r="K2346" s="104">
        <v>22171.67</v>
      </c>
      <c r="L2346" s="104">
        <v>22171.67</v>
      </c>
      <c r="M2346" s="104">
        <v>22171.67</v>
      </c>
      <c r="N2346" s="104">
        <v>22171.67</v>
      </c>
      <c r="O2346" s="104">
        <v>22171.67</v>
      </c>
      <c r="P2346" s="104">
        <v>22171.67</v>
      </c>
      <c r="Q2346" s="104">
        <v>22171.67</v>
      </c>
      <c r="R2346" s="104">
        <v>22171.67</v>
      </c>
      <c r="S2346" s="104">
        <v>22171.67</v>
      </c>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v>21249.29</v>
      </c>
      <c r="D2351" s="104">
        <v>21249.29</v>
      </c>
      <c r="E2351" s="104">
        <v>21249.29</v>
      </c>
      <c r="F2351" s="104">
        <v>21249.29</v>
      </c>
      <c r="G2351" s="104">
        <v>21249.29</v>
      </c>
      <c r="H2351" s="104">
        <v>21249.29</v>
      </c>
      <c r="I2351" s="104">
        <v>21249.29</v>
      </c>
      <c r="J2351" s="104">
        <v>21249.29</v>
      </c>
      <c r="K2351" s="104">
        <v>21249.29</v>
      </c>
      <c r="L2351" s="104">
        <v>21249.29</v>
      </c>
      <c r="M2351" s="104">
        <v>21249.29</v>
      </c>
      <c r="N2351" s="104">
        <v>21249.29</v>
      </c>
      <c r="O2351" s="104">
        <v>21249.29</v>
      </c>
      <c r="P2351" s="104">
        <v>21249.29</v>
      </c>
      <c r="Q2351" s="104">
        <v>21249.29</v>
      </c>
      <c r="R2351" s="104">
        <v>21249.29</v>
      </c>
      <c r="S2351" s="104">
        <v>21249.29</v>
      </c>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v>37347.83</v>
      </c>
      <c r="D2353" s="104">
        <v>37347.83</v>
      </c>
      <c r="E2353" s="104">
        <v>37347.83</v>
      </c>
      <c r="F2353" s="104">
        <v>37347.83</v>
      </c>
      <c r="G2353" s="104">
        <v>37347.83</v>
      </c>
      <c r="H2353" s="104">
        <v>37347.83</v>
      </c>
      <c r="I2353" s="104">
        <v>37347.83</v>
      </c>
      <c r="J2353" s="104">
        <v>37347.83</v>
      </c>
      <c r="K2353" s="104">
        <v>37347.83</v>
      </c>
      <c r="L2353" s="104">
        <v>37347.83</v>
      </c>
      <c r="M2353" s="104">
        <v>37347.83</v>
      </c>
      <c r="N2353" s="104">
        <v>37347.83</v>
      </c>
      <c r="O2353" s="104">
        <v>37347.83</v>
      </c>
      <c r="P2353" s="104">
        <v>37347.83</v>
      </c>
      <c r="Q2353" s="104">
        <v>37347.83</v>
      </c>
      <c r="R2353" s="104">
        <v>37347.83</v>
      </c>
      <c r="S2353" s="104">
        <v>37347.83</v>
      </c>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SUM(C2283:C2375)</f>
        <v>1960043.4962479081</v>
      </c>
      <c r="D2376" s="7">
        <f t="shared" ref="D2376" si="346">SUM(D2283:D2375)</f>
        <v>1992301.93</v>
      </c>
      <c r="E2376" s="7">
        <f t="shared" ref="E2376" si="347">SUM(E2283:E2375)</f>
        <v>1992301.93</v>
      </c>
      <c r="F2376" s="7">
        <f t="shared" ref="F2376" si="348">SUM(F2283:F2375)</f>
        <v>1992301.93</v>
      </c>
      <c r="G2376" s="7">
        <f t="shared" ref="G2376" si="349">SUM(G2283:G2375)</f>
        <v>2170335.9300000002</v>
      </c>
      <c r="H2376" s="7">
        <f t="shared" ref="H2376" si="350">SUM(H2283:H2375)</f>
        <v>2185571.42</v>
      </c>
      <c r="I2376" s="7">
        <f t="shared" ref="I2376" si="351">SUM(I2283:I2375)</f>
        <v>2217408.06</v>
      </c>
      <c r="J2376" s="7">
        <f t="shared" ref="J2376" si="352">SUM(J2283:J2375)</f>
        <v>2217408.06</v>
      </c>
      <c r="K2376" s="7">
        <f t="shared" ref="K2376" si="353">SUM(K2283:K2375)</f>
        <v>2217408.06</v>
      </c>
      <c r="L2376" s="7">
        <f t="shared" ref="L2376" si="354">SUM(L2283:L2375)</f>
        <v>2217408.06</v>
      </c>
      <c r="M2376" s="7">
        <f t="shared" ref="M2376" si="355">SUM(M2283:M2375)</f>
        <v>2217408.06</v>
      </c>
      <c r="N2376" s="7">
        <f t="shared" ref="N2376" si="356">SUM(N2283:N2375)</f>
        <v>2217408.06</v>
      </c>
      <c r="O2376" s="7">
        <f t="shared" ref="O2376" si="357">SUM(O2283:O2375)</f>
        <v>2272957.81</v>
      </c>
      <c r="P2376" s="7">
        <f t="shared" ref="P2376" si="358">SUM(P2283:P2375)</f>
        <v>2535723.34</v>
      </c>
      <c r="Q2376" s="7">
        <f t="shared" ref="Q2376" si="359">SUM(Q2283:Q2375)</f>
        <v>2563114.7799999998</v>
      </c>
      <c r="R2376" s="7">
        <f t="shared" ref="R2376" si="360">SUM(R2283:R2375)</f>
        <v>2695427.4899999998</v>
      </c>
      <c r="S2376" s="7">
        <f t="shared" ref="S2376" si="361">SUM(S2283:S2375)</f>
        <v>2695427.4899999998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SUM(C2378:C2470)</f>
        <v>0</v>
      </c>
      <c r="D2471" s="7">
        <f t="shared" ref="D2471" si="362">SUM(D2378:D2470)</f>
        <v>0</v>
      </c>
      <c r="E2471" s="7">
        <f t="shared" ref="E2471" si="363">SUM(E2378:E2470)</f>
        <v>0</v>
      </c>
      <c r="F2471" s="7">
        <f t="shared" ref="F2471" si="364">SUM(F2378:F2470)</f>
        <v>0</v>
      </c>
      <c r="G2471" s="7">
        <f t="shared" ref="G2471" si="365">SUM(G2378:G2470)</f>
        <v>0</v>
      </c>
      <c r="H2471" s="7">
        <f t="shared" ref="H2471" si="366">SUM(H2378:H2470)</f>
        <v>0</v>
      </c>
      <c r="I2471" s="7">
        <f t="shared" ref="I2471" si="367">SUM(I2378:I2470)</f>
        <v>0</v>
      </c>
      <c r="J2471" s="7">
        <f t="shared" ref="J2471" si="368">SUM(J2378:J2470)</f>
        <v>0</v>
      </c>
      <c r="K2471" s="7">
        <f t="shared" ref="K2471" si="369">SUM(K2378:K2470)</f>
        <v>0</v>
      </c>
      <c r="L2471" s="7">
        <f t="shared" ref="L2471" si="370">SUM(L2378:L2470)</f>
        <v>0</v>
      </c>
      <c r="M2471" s="7">
        <f t="shared" ref="M2471" si="371">SUM(M2378:M2470)</f>
        <v>0</v>
      </c>
      <c r="N2471" s="7">
        <f t="shared" ref="N2471" si="372">SUM(N2378:N2470)</f>
        <v>0</v>
      </c>
      <c r="O2471" s="7">
        <f t="shared" ref="O2471" si="373">SUM(O2378:O2470)</f>
        <v>0</v>
      </c>
      <c r="P2471" s="7">
        <f t="shared" ref="P2471" si="374">SUM(P2378:P2470)</f>
        <v>0</v>
      </c>
      <c r="Q2471" s="7">
        <f t="shared" ref="Q2471" si="375">SUM(Q2378:Q2470)</f>
        <v>0</v>
      </c>
      <c r="R2471" s="7">
        <f t="shared" ref="R2471" si="376">SUM(R2378:R2470)</f>
        <v>0</v>
      </c>
      <c r="S2471" s="7">
        <f t="shared" ref="S2471" si="377">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104">
        <v>479435.1</v>
      </c>
      <c r="Q2476" s="104">
        <v>479435.1</v>
      </c>
      <c r="R2476" s="104">
        <v>479435.1</v>
      </c>
      <c r="S2476" s="104">
        <v>479435.1</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v>6410.58</v>
      </c>
      <c r="D2539" s="104">
        <v>6410.58</v>
      </c>
      <c r="E2539" s="104">
        <v>6410.58</v>
      </c>
      <c r="F2539" s="104">
        <v>6410.58</v>
      </c>
      <c r="G2539" s="104">
        <v>6410.58</v>
      </c>
      <c r="H2539" s="104">
        <v>6410.58</v>
      </c>
      <c r="I2539" s="104">
        <v>6410.58</v>
      </c>
      <c r="J2539" s="104">
        <v>6410.58</v>
      </c>
      <c r="K2539" s="104">
        <v>6410.58</v>
      </c>
      <c r="L2539" s="104">
        <v>6410.58</v>
      </c>
      <c r="M2539" s="104">
        <v>6410.58</v>
      </c>
      <c r="N2539" s="104">
        <v>6410.58</v>
      </c>
      <c r="O2539" s="104">
        <v>6410.58</v>
      </c>
      <c r="P2539" s="104">
        <v>6410.58</v>
      </c>
      <c r="Q2539" s="104">
        <v>6410.58</v>
      </c>
      <c r="R2539" s="104">
        <v>6410.58</v>
      </c>
      <c r="S2539" s="104">
        <v>6410.58</v>
      </c>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SUM(C2473:C2565)</f>
        <v>6410.58</v>
      </c>
      <c r="D2566" s="7">
        <f t="shared" ref="D2566" si="378">SUM(D2473:D2565)</f>
        <v>6410.58</v>
      </c>
      <c r="E2566" s="7">
        <f t="shared" ref="E2566" si="379">SUM(E2473:E2565)</f>
        <v>6410.58</v>
      </c>
      <c r="F2566" s="7">
        <f t="shared" ref="F2566" si="380">SUM(F2473:F2565)</f>
        <v>6410.58</v>
      </c>
      <c r="G2566" s="7">
        <f t="shared" ref="G2566" si="381">SUM(G2473:G2565)</f>
        <v>6410.58</v>
      </c>
      <c r="H2566" s="7">
        <f t="shared" ref="H2566" si="382">SUM(H2473:H2565)</f>
        <v>6410.58</v>
      </c>
      <c r="I2566" s="7">
        <f t="shared" ref="I2566" si="383">SUM(I2473:I2565)</f>
        <v>6410.58</v>
      </c>
      <c r="J2566" s="7">
        <f t="shared" ref="J2566" si="384">SUM(J2473:J2565)</f>
        <v>6410.58</v>
      </c>
      <c r="K2566" s="7">
        <f t="shared" ref="K2566" si="385">SUM(K2473:K2565)</f>
        <v>6410.58</v>
      </c>
      <c r="L2566" s="7">
        <f t="shared" ref="L2566" si="386">SUM(L2473:L2565)</f>
        <v>6410.58</v>
      </c>
      <c r="M2566" s="7">
        <f t="shared" ref="M2566" si="387">SUM(M2473:M2565)</f>
        <v>6410.58</v>
      </c>
      <c r="N2566" s="7">
        <f t="shared" ref="N2566" si="388">SUM(N2473:N2565)</f>
        <v>6410.58</v>
      </c>
      <c r="O2566" s="7">
        <f t="shared" ref="O2566" si="389">SUM(O2473:O2565)</f>
        <v>6410.58</v>
      </c>
      <c r="P2566" s="7">
        <f t="shared" ref="P2566" si="390">SUM(P2473:P2565)</f>
        <v>485845.68</v>
      </c>
      <c r="Q2566" s="7">
        <f t="shared" ref="Q2566" si="391">SUM(Q2473:Q2565)</f>
        <v>485845.68</v>
      </c>
      <c r="R2566" s="7">
        <f t="shared" ref="R2566" si="392">SUM(R2473:R2565)</f>
        <v>485845.68</v>
      </c>
      <c r="S2566" s="7">
        <f t="shared" ref="S2566" si="393">SUM(S2473:S2565)</f>
        <v>485845.68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SUM(C2568:C2660)</f>
        <v>0</v>
      </c>
      <c r="D2661" s="7">
        <f t="shared" ref="D2661" si="394">SUM(D2568:D2660)</f>
        <v>0</v>
      </c>
      <c r="E2661" s="7">
        <f t="shared" ref="E2661" si="395">SUM(E2568:E2660)</f>
        <v>0</v>
      </c>
      <c r="F2661" s="7">
        <f t="shared" ref="F2661" si="396">SUM(F2568:F2660)</f>
        <v>0</v>
      </c>
      <c r="G2661" s="7">
        <f t="shared" ref="G2661" si="397">SUM(G2568:G2660)</f>
        <v>0</v>
      </c>
      <c r="H2661" s="7">
        <f t="shared" ref="H2661" si="398">SUM(H2568:H2660)</f>
        <v>0</v>
      </c>
      <c r="I2661" s="7">
        <f t="shared" ref="I2661" si="399">SUM(I2568:I2660)</f>
        <v>0</v>
      </c>
      <c r="J2661" s="7">
        <f t="shared" ref="J2661" si="400">SUM(J2568:J2660)</f>
        <v>0</v>
      </c>
      <c r="K2661" s="7">
        <f t="shared" ref="K2661" si="401">SUM(K2568:K2660)</f>
        <v>0</v>
      </c>
      <c r="L2661" s="7">
        <f t="shared" ref="L2661" si="402">SUM(L2568:L2660)</f>
        <v>0</v>
      </c>
      <c r="M2661" s="7">
        <f t="shared" ref="M2661" si="403">SUM(M2568:M2660)</f>
        <v>0</v>
      </c>
      <c r="N2661" s="7">
        <f t="shared" ref="N2661" si="404">SUM(N2568:N2660)</f>
        <v>0</v>
      </c>
      <c r="O2661" s="7">
        <f t="shared" ref="O2661" si="405">SUM(O2568:O2660)</f>
        <v>0</v>
      </c>
      <c r="P2661" s="7">
        <f t="shared" ref="P2661" si="406">SUM(P2568:P2660)</f>
        <v>0</v>
      </c>
      <c r="Q2661" s="7">
        <f t="shared" ref="Q2661" si="407">SUM(Q2568:Q2660)</f>
        <v>0</v>
      </c>
      <c r="R2661" s="7">
        <f t="shared" ref="R2661" si="408">SUM(R2568:R2660)</f>
        <v>0</v>
      </c>
      <c r="S2661" s="7">
        <f t="shared" ref="S2661" si="409">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SUM(C2663:C2755)</f>
        <v>0</v>
      </c>
      <c r="D2756" s="7">
        <f t="shared" ref="D2756" si="410">SUM(D2663:D2755)</f>
        <v>0</v>
      </c>
      <c r="E2756" s="7">
        <f t="shared" ref="E2756" si="411">SUM(E2663:E2755)</f>
        <v>0</v>
      </c>
      <c r="F2756" s="7">
        <f t="shared" ref="F2756" si="412">SUM(F2663:F2755)</f>
        <v>0</v>
      </c>
      <c r="G2756" s="7">
        <f t="shared" ref="G2756" si="413">SUM(G2663:G2755)</f>
        <v>0</v>
      </c>
      <c r="H2756" s="7">
        <f t="shared" ref="H2756" si="414">SUM(H2663:H2755)</f>
        <v>0</v>
      </c>
      <c r="I2756" s="7">
        <f t="shared" ref="I2756" si="415">SUM(I2663:I2755)</f>
        <v>0</v>
      </c>
      <c r="J2756" s="7">
        <f t="shared" ref="J2756" si="416">SUM(J2663:J2755)</f>
        <v>0</v>
      </c>
      <c r="K2756" s="7">
        <f t="shared" ref="K2756" si="417">SUM(K2663:K2755)</f>
        <v>0</v>
      </c>
      <c r="L2756" s="7">
        <f t="shared" ref="L2756" si="418">SUM(L2663:L2755)</f>
        <v>0</v>
      </c>
      <c r="M2756" s="7">
        <f t="shared" ref="M2756" si="419">SUM(M2663:M2755)</f>
        <v>0</v>
      </c>
      <c r="N2756" s="7">
        <f t="shared" ref="N2756" si="420">SUM(N2663:N2755)</f>
        <v>0</v>
      </c>
      <c r="O2756" s="7">
        <f t="shared" ref="O2756" si="421">SUM(O2663:O2755)</f>
        <v>0</v>
      </c>
      <c r="P2756" s="7">
        <f t="shared" ref="P2756" si="422">SUM(P2663:P2755)</f>
        <v>0</v>
      </c>
      <c r="Q2756" s="7">
        <f t="shared" ref="Q2756" si="423">SUM(Q2663:Q2755)</f>
        <v>0</v>
      </c>
      <c r="R2756" s="7">
        <f t="shared" ref="R2756" si="424">SUM(R2663:R2755)</f>
        <v>0</v>
      </c>
      <c r="S2756" s="7">
        <f t="shared" ref="S2756" si="425">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SUM(C2758:C2850)</f>
        <v>0</v>
      </c>
      <c r="D2851" s="7">
        <f t="shared" ref="D2851" si="426">SUM(D2758:D2850)</f>
        <v>0</v>
      </c>
      <c r="E2851" s="7">
        <f t="shared" ref="E2851" si="427">SUM(E2758:E2850)</f>
        <v>0</v>
      </c>
      <c r="F2851" s="7">
        <f t="shared" ref="F2851" si="428">SUM(F2758:F2850)</f>
        <v>0</v>
      </c>
      <c r="G2851" s="7">
        <f t="shared" ref="G2851" si="429">SUM(G2758:G2850)</f>
        <v>0</v>
      </c>
      <c r="H2851" s="7">
        <f t="shared" ref="H2851" si="430">SUM(H2758:H2850)</f>
        <v>0</v>
      </c>
      <c r="I2851" s="7">
        <f t="shared" ref="I2851" si="431">SUM(I2758:I2850)</f>
        <v>0</v>
      </c>
      <c r="J2851" s="7">
        <f t="shared" ref="J2851" si="432">SUM(J2758:J2850)</f>
        <v>0</v>
      </c>
      <c r="K2851" s="7">
        <f t="shared" ref="K2851" si="433">SUM(K2758:K2850)</f>
        <v>0</v>
      </c>
      <c r="L2851" s="7">
        <f t="shared" ref="L2851" si="434">SUM(L2758:L2850)</f>
        <v>0</v>
      </c>
      <c r="M2851" s="7">
        <f t="shared" ref="M2851" si="435">SUM(M2758:M2850)</f>
        <v>0</v>
      </c>
      <c r="N2851" s="7">
        <f t="shared" ref="N2851" si="436">SUM(N2758:N2850)</f>
        <v>0</v>
      </c>
      <c r="O2851" s="7">
        <f t="shared" ref="O2851" si="437">SUM(O2758:O2850)</f>
        <v>0</v>
      </c>
      <c r="P2851" s="7">
        <f t="shared" ref="P2851" si="438">SUM(P2758:P2850)</f>
        <v>0</v>
      </c>
      <c r="Q2851" s="7">
        <f t="shared" ref="Q2851" si="439">SUM(Q2758:Q2850)</f>
        <v>0</v>
      </c>
      <c r="R2851" s="7">
        <f t="shared" ref="R2851" si="440">SUM(R2758:R2850)</f>
        <v>0</v>
      </c>
      <c r="S2851" s="7">
        <f t="shared" ref="S2851" si="441">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104">
        <v>47071.59</v>
      </c>
      <c r="M2860" s="104">
        <v>47071.59</v>
      </c>
      <c r="N2860" s="104">
        <v>47071.59</v>
      </c>
      <c r="O2860" s="104">
        <v>47071.59</v>
      </c>
      <c r="P2860" s="104">
        <v>47071.59</v>
      </c>
      <c r="Q2860" s="104">
        <v>47071.59</v>
      </c>
      <c r="R2860" s="104">
        <v>47071.59</v>
      </c>
      <c r="S2860" s="104">
        <v>47071.59</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104">
        <v>385.44</v>
      </c>
      <c r="E2868" s="104">
        <v>385.44</v>
      </c>
      <c r="F2868" s="104">
        <v>385.44</v>
      </c>
      <c r="G2868" s="104">
        <v>385.44</v>
      </c>
      <c r="H2868" s="104">
        <v>385.44</v>
      </c>
      <c r="I2868" s="104">
        <v>385.44</v>
      </c>
      <c r="J2868" s="104">
        <v>385.44</v>
      </c>
      <c r="K2868" s="104">
        <v>385.44</v>
      </c>
      <c r="L2868" s="104">
        <v>385.44</v>
      </c>
      <c r="M2868" s="104">
        <v>385.44</v>
      </c>
      <c r="N2868" s="104">
        <v>385.44</v>
      </c>
      <c r="O2868" s="104">
        <v>385.44</v>
      </c>
      <c r="P2868" s="104">
        <v>385.44</v>
      </c>
      <c r="Q2868" s="104">
        <v>385.44</v>
      </c>
      <c r="R2868" s="104">
        <v>385.44</v>
      </c>
      <c r="S2868" s="104">
        <v>385.44</v>
      </c>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v>27909.2376</v>
      </c>
      <c r="D2873" s="104">
        <v>27909.24</v>
      </c>
      <c r="E2873" s="104">
        <v>27909.24</v>
      </c>
      <c r="F2873" s="104">
        <v>27909.24</v>
      </c>
      <c r="G2873" s="104">
        <v>27909.24</v>
      </c>
      <c r="H2873" s="104">
        <v>27909.24</v>
      </c>
      <c r="I2873" s="104">
        <v>27909.24</v>
      </c>
      <c r="J2873" s="104">
        <v>27909.24</v>
      </c>
      <c r="K2873" s="104">
        <v>27909.24</v>
      </c>
      <c r="L2873" s="104">
        <v>27909.24</v>
      </c>
      <c r="M2873" s="104">
        <v>27909.24</v>
      </c>
      <c r="N2873" s="104">
        <v>27909.24</v>
      </c>
      <c r="O2873" s="104">
        <v>27909.24</v>
      </c>
      <c r="P2873" s="104">
        <v>27909.24</v>
      </c>
      <c r="Q2873" s="104">
        <v>27909.24</v>
      </c>
      <c r="R2873" s="104">
        <v>27909.24</v>
      </c>
      <c r="S2873" s="104">
        <v>27909.24</v>
      </c>
    </row>
    <row r="2874" spans="2:19">
      <c r="B2874" s="5">
        <v>2001</v>
      </c>
      <c r="C2874" s="34">
        <v>66991.691999999995</v>
      </c>
      <c r="D2874" s="104">
        <v>66991.69</v>
      </c>
      <c r="E2874" s="104">
        <v>66991.69</v>
      </c>
      <c r="F2874" s="104">
        <v>66991.69</v>
      </c>
      <c r="G2874" s="104">
        <v>66991.69</v>
      </c>
      <c r="H2874" s="104">
        <v>66991.69</v>
      </c>
      <c r="I2874" s="104">
        <v>66991.69</v>
      </c>
      <c r="J2874" s="104">
        <v>66991.69</v>
      </c>
      <c r="K2874" s="104">
        <v>66991.69</v>
      </c>
      <c r="L2874" s="104">
        <v>66991.69</v>
      </c>
      <c r="M2874" s="104">
        <v>66991.69</v>
      </c>
      <c r="N2874" s="104">
        <v>66991.69</v>
      </c>
      <c r="O2874" s="104">
        <v>66991.69</v>
      </c>
      <c r="P2874" s="104">
        <v>66991.69</v>
      </c>
      <c r="Q2874" s="104">
        <v>66991.69</v>
      </c>
      <c r="R2874" s="104">
        <v>66991.69</v>
      </c>
      <c r="S2874" s="104">
        <v>66991.69</v>
      </c>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v>24864.247199999998</v>
      </c>
      <c r="D2884" s="104">
        <v>24864.25</v>
      </c>
      <c r="E2884" s="104">
        <v>24864.25</v>
      </c>
      <c r="F2884" s="104">
        <v>24864.25</v>
      </c>
      <c r="G2884" s="104">
        <v>24864.25</v>
      </c>
      <c r="H2884" s="104">
        <v>24864.25</v>
      </c>
      <c r="I2884" s="104">
        <v>24864.25</v>
      </c>
      <c r="J2884" s="104">
        <v>24864.25</v>
      </c>
      <c r="K2884" s="104">
        <v>24864.25</v>
      </c>
      <c r="L2884" s="104">
        <v>24864.25</v>
      </c>
      <c r="M2884" s="104">
        <v>24864.25</v>
      </c>
      <c r="N2884" s="104">
        <v>24864.25</v>
      </c>
      <c r="O2884" s="104">
        <v>24864.25</v>
      </c>
      <c r="P2884" s="104">
        <v>24864.25</v>
      </c>
      <c r="Q2884" s="104">
        <v>24864.25</v>
      </c>
      <c r="R2884" s="104">
        <v>24864.25</v>
      </c>
      <c r="S2884" s="104">
        <v>24864.25</v>
      </c>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v>4534.8719999999994</v>
      </c>
      <c r="D2895" s="104">
        <v>4534.87</v>
      </c>
      <c r="E2895" s="104">
        <v>4534.87</v>
      </c>
      <c r="F2895" s="104">
        <v>4534.87</v>
      </c>
      <c r="G2895" s="104">
        <v>4534.87</v>
      </c>
      <c r="H2895" s="104">
        <v>4534.87</v>
      </c>
      <c r="I2895" s="104">
        <v>4534.87</v>
      </c>
      <c r="J2895" s="104">
        <v>4534.87</v>
      </c>
      <c r="K2895" s="104">
        <v>4534.87</v>
      </c>
      <c r="L2895" s="104">
        <v>4534.87</v>
      </c>
      <c r="M2895" s="104">
        <v>4534.87</v>
      </c>
      <c r="N2895" s="104">
        <v>4534.87</v>
      </c>
      <c r="O2895" s="104">
        <v>4534.87</v>
      </c>
      <c r="P2895" s="104">
        <v>4534.87</v>
      </c>
      <c r="Q2895" s="104">
        <v>4534.87</v>
      </c>
      <c r="R2895" s="104">
        <v>4534.87</v>
      </c>
      <c r="S2895" s="104">
        <v>4534.87</v>
      </c>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SUM(C2853:C2945)</f>
        <v>124300.0488</v>
      </c>
      <c r="D2946" s="7">
        <f t="shared" ref="D2946" si="442">SUM(D2853:D2945)</f>
        <v>124685.48999999999</v>
      </c>
      <c r="E2946" s="7">
        <f t="shared" ref="E2946" si="443">SUM(E2853:E2945)</f>
        <v>124685.48999999999</v>
      </c>
      <c r="F2946" s="7">
        <f t="shared" ref="F2946" si="444">SUM(F2853:F2945)</f>
        <v>124685.48999999999</v>
      </c>
      <c r="G2946" s="7">
        <f t="shared" ref="G2946" si="445">SUM(G2853:G2945)</f>
        <v>124685.48999999999</v>
      </c>
      <c r="H2946" s="7">
        <f t="shared" ref="H2946" si="446">SUM(H2853:H2945)</f>
        <v>124685.48999999999</v>
      </c>
      <c r="I2946" s="7">
        <f t="shared" ref="I2946" si="447">SUM(I2853:I2945)</f>
        <v>124685.48999999999</v>
      </c>
      <c r="J2946" s="7">
        <f t="shared" ref="J2946" si="448">SUM(J2853:J2945)</f>
        <v>124685.48999999999</v>
      </c>
      <c r="K2946" s="7">
        <f t="shared" ref="K2946" si="449">SUM(K2853:K2945)</f>
        <v>124685.48999999999</v>
      </c>
      <c r="L2946" s="7">
        <f t="shared" ref="L2946" si="450">SUM(L2853:L2945)</f>
        <v>171757.08000000002</v>
      </c>
      <c r="M2946" s="7">
        <f t="shared" ref="M2946" si="451">SUM(M2853:M2945)</f>
        <v>171757.08000000002</v>
      </c>
      <c r="N2946" s="7">
        <f t="shared" ref="N2946" si="452">SUM(N2853:N2945)</f>
        <v>171757.08000000002</v>
      </c>
      <c r="O2946" s="7">
        <f t="shared" ref="O2946" si="453">SUM(O2853:O2945)</f>
        <v>171757.08000000002</v>
      </c>
      <c r="P2946" s="7">
        <f t="shared" ref="P2946" si="454">SUM(P2853:P2945)</f>
        <v>171757.08000000002</v>
      </c>
      <c r="Q2946" s="7">
        <f t="shared" ref="Q2946" si="455">SUM(Q2853:Q2945)</f>
        <v>171757.08000000002</v>
      </c>
      <c r="R2946" s="7">
        <f t="shared" ref="R2946" si="456">SUM(R2853:R2945)</f>
        <v>171757.08000000002</v>
      </c>
      <c r="S2946" s="7">
        <f t="shared" ref="S2946" si="457">SUM(S2853:S2945)</f>
        <v>171757.08000000002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46343.92</v>
      </c>
    </row>
    <row r="2949" spans="1:19">
      <c r="A2949" s="35"/>
      <c r="B2949" s="5">
        <v>2021</v>
      </c>
      <c r="C2949" s="33"/>
      <c r="D2949" s="33"/>
      <c r="E2949" s="33"/>
      <c r="F2949" s="33"/>
      <c r="G2949" s="33"/>
      <c r="H2949" s="33"/>
      <c r="I2949" s="33"/>
      <c r="J2949" s="33"/>
      <c r="K2949" s="33"/>
      <c r="L2949" s="33"/>
      <c r="M2949" s="33"/>
      <c r="N2949" s="33"/>
      <c r="O2949" s="33"/>
      <c r="P2949" s="33"/>
      <c r="Q2949" s="33"/>
      <c r="R2949" s="104">
        <v>129392.72</v>
      </c>
      <c r="S2949" s="104">
        <v>129392.72</v>
      </c>
    </row>
    <row r="2950" spans="1:19">
      <c r="B2950" s="5">
        <v>2020</v>
      </c>
      <c r="C2950" s="33"/>
      <c r="D2950" s="33"/>
      <c r="E2950" s="33"/>
      <c r="F2950" s="33"/>
      <c r="G2950" s="33"/>
      <c r="H2950" s="33"/>
      <c r="I2950" s="33"/>
      <c r="J2950" s="33"/>
      <c r="K2950" s="33"/>
      <c r="L2950" s="33"/>
      <c r="M2950" s="33"/>
      <c r="N2950" s="33"/>
      <c r="O2950" s="33"/>
      <c r="P2950" s="33"/>
      <c r="Q2950" s="104">
        <v>88700.35</v>
      </c>
      <c r="R2950" s="104">
        <v>88700.35</v>
      </c>
      <c r="S2950" s="104">
        <v>88700.35</v>
      </c>
    </row>
    <row r="2951" spans="1:19">
      <c r="A2951" s="37"/>
      <c r="B2951" s="5">
        <v>2019</v>
      </c>
      <c r="C2951" s="33"/>
      <c r="D2951" s="33"/>
      <c r="E2951" s="33"/>
      <c r="F2951" s="33"/>
      <c r="G2951" s="33"/>
      <c r="H2951" s="33"/>
      <c r="I2951" s="33"/>
      <c r="J2951" s="33"/>
      <c r="K2951" s="33"/>
      <c r="L2951" s="33"/>
      <c r="M2951" s="33"/>
      <c r="N2951" s="33"/>
      <c r="O2951" s="33"/>
      <c r="P2951" s="104">
        <v>37708.29</v>
      </c>
      <c r="Q2951" s="104">
        <v>37708.29</v>
      </c>
      <c r="R2951" s="104">
        <v>37708.29</v>
      </c>
      <c r="S2951" s="104">
        <v>37708.29</v>
      </c>
    </row>
    <row r="2952" spans="1:19">
      <c r="A2952" s="37"/>
      <c r="B2952" s="5">
        <v>2018</v>
      </c>
      <c r="C2952" s="33"/>
      <c r="D2952" s="33"/>
      <c r="E2952" s="33"/>
      <c r="F2952" s="33"/>
      <c r="G2952" s="33"/>
      <c r="H2952" s="33"/>
      <c r="I2952" s="33"/>
      <c r="J2952" s="33"/>
      <c r="K2952" s="33"/>
      <c r="L2952" s="33"/>
      <c r="M2952" s="33"/>
      <c r="N2952" s="33"/>
      <c r="O2952" s="104">
        <v>39268.07</v>
      </c>
      <c r="P2952" s="104">
        <v>39268.07</v>
      </c>
      <c r="Q2952" s="104">
        <v>39268.07</v>
      </c>
      <c r="R2952" s="104">
        <v>39268.07</v>
      </c>
      <c r="S2952" s="104">
        <v>39268.07</v>
      </c>
    </row>
    <row r="2953" spans="1:19">
      <c r="A2953" s="37"/>
      <c r="B2953" s="5">
        <v>2017</v>
      </c>
      <c r="C2953" s="33"/>
      <c r="D2953" s="33"/>
      <c r="E2953" s="33"/>
      <c r="F2953" s="33"/>
      <c r="G2953" s="33"/>
      <c r="H2953" s="33"/>
      <c r="I2953" s="33"/>
      <c r="J2953" s="33"/>
      <c r="K2953" s="33"/>
      <c r="L2953" s="33"/>
      <c r="M2953" s="33"/>
      <c r="N2953" s="104">
        <v>51504.71</v>
      </c>
      <c r="O2953" s="104">
        <v>51504.71</v>
      </c>
      <c r="P2953" s="104">
        <v>51504.71</v>
      </c>
      <c r="Q2953" s="104">
        <v>51504.71</v>
      </c>
      <c r="R2953" s="104">
        <v>51504.71</v>
      </c>
      <c r="S2953" s="104">
        <v>51504.71</v>
      </c>
    </row>
    <row r="2954" spans="1:19">
      <c r="B2954" s="5">
        <v>2016</v>
      </c>
      <c r="C2954" s="33"/>
      <c r="D2954" s="33"/>
      <c r="E2954" s="33"/>
      <c r="F2954" s="33"/>
      <c r="G2954" s="33"/>
      <c r="H2954" s="33"/>
      <c r="I2954" s="33"/>
      <c r="J2954" s="33"/>
      <c r="K2954" s="33"/>
      <c r="L2954" s="33"/>
      <c r="M2954" s="104">
        <v>208161.25</v>
      </c>
      <c r="N2954" s="104">
        <v>208161.25</v>
      </c>
      <c r="O2954" s="104">
        <v>208161.25</v>
      </c>
      <c r="P2954" s="104">
        <v>208161.25</v>
      </c>
      <c r="Q2954" s="104">
        <v>208161.25</v>
      </c>
      <c r="R2954" s="104">
        <v>208161.25</v>
      </c>
      <c r="S2954" s="104">
        <v>208161.25</v>
      </c>
    </row>
    <row r="2955" spans="1:19">
      <c r="B2955" s="5">
        <v>2015</v>
      </c>
      <c r="C2955" s="33"/>
      <c r="D2955" s="33"/>
      <c r="E2955" s="33"/>
      <c r="F2955" s="33"/>
      <c r="G2955" s="33"/>
      <c r="H2955" s="33"/>
      <c r="I2955" s="33"/>
      <c r="J2955" s="33"/>
      <c r="K2955" s="33"/>
      <c r="L2955" s="104">
        <v>42092.94</v>
      </c>
      <c r="M2955" s="104">
        <v>42092.94</v>
      </c>
      <c r="N2955" s="104">
        <v>42092.94</v>
      </c>
      <c r="O2955" s="104">
        <v>42092.94</v>
      </c>
      <c r="P2955" s="104">
        <v>42092.94</v>
      </c>
      <c r="Q2955" s="104">
        <v>42092.94</v>
      </c>
      <c r="R2955" s="104">
        <v>42092.94</v>
      </c>
      <c r="S2955" s="104">
        <v>42092.94</v>
      </c>
    </row>
    <row r="2956" spans="1:19">
      <c r="B2956" s="5">
        <v>2014</v>
      </c>
      <c r="C2956" s="33"/>
      <c r="D2956" s="33"/>
      <c r="E2956" s="33"/>
      <c r="F2956" s="33"/>
      <c r="G2956" s="33"/>
      <c r="H2956" s="33"/>
      <c r="I2956" s="33"/>
      <c r="J2956" s="33"/>
      <c r="K2956" s="104">
        <v>44487.47</v>
      </c>
      <c r="L2956" s="104">
        <v>44487.47</v>
      </c>
      <c r="M2956" s="104">
        <v>44487.47</v>
      </c>
      <c r="N2956" s="104">
        <v>44487.47</v>
      </c>
      <c r="O2956" s="104">
        <v>44487.47</v>
      </c>
      <c r="P2956" s="104">
        <v>44487.47</v>
      </c>
      <c r="Q2956" s="104">
        <v>44487.47</v>
      </c>
      <c r="R2956" s="104">
        <v>44487.47</v>
      </c>
      <c r="S2956" s="104">
        <v>44487.47</v>
      </c>
    </row>
    <row r="2957" spans="1:19">
      <c r="B2957" s="5">
        <v>2013</v>
      </c>
      <c r="C2957" s="33"/>
      <c r="D2957" s="33"/>
      <c r="E2957" s="33"/>
      <c r="F2957" s="33"/>
      <c r="G2957" s="33"/>
      <c r="H2957" s="33"/>
      <c r="I2957" s="33"/>
      <c r="J2957" s="104">
        <v>32284.58</v>
      </c>
      <c r="K2957" s="104">
        <v>32284.58</v>
      </c>
      <c r="L2957" s="104">
        <v>32284.58</v>
      </c>
      <c r="M2957" s="104">
        <v>32284.58</v>
      </c>
      <c r="N2957" s="104">
        <v>32284.58</v>
      </c>
      <c r="O2957" s="104">
        <v>32284.58</v>
      </c>
      <c r="P2957" s="104">
        <v>32284.58</v>
      </c>
      <c r="Q2957" s="104">
        <v>32284.58</v>
      </c>
      <c r="R2957" s="104">
        <v>32284.58</v>
      </c>
      <c r="S2957" s="104">
        <v>32284.58</v>
      </c>
    </row>
    <row r="2958" spans="1:19">
      <c r="B2958" s="5">
        <v>2012</v>
      </c>
      <c r="C2958" s="33"/>
      <c r="D2958" s="33"/>
      <c r="E2958" s="33"/>
      <c r="F2958" s="33"/>
      <c r="G2958" s="33"/>
      <c r="H2958" s="33"/>
      <c r="I2958" s="104">
        <v>32314.76</v>
      </c>
      <c r="J2958" s="104">
        <v>32314.76</v>
      </c>
      <c r="K2958" s="104">
        <v>32314.76</v>
      </c>
      <c r="L2958" s="104">
        <v>32314.76</v>
      </c>
      <c r="M2958" s="104">
        <v>32314.76</v>
      </c>
      <c r="N2958" s="104">
        <v>32314.76</v>
      </c>
      <c r="O2958" s="104">
        <v>32314.76</v>
      </c>
      <c r="P2958" s="104">
        <v>32314.76</v>
      </c>
      <c r="Q2958" s="104">
        <v>32314.76</v>
      </c>
      <c r="R2958" s="104">
        <v>32314.76</v>
      </c>
      <c r="S2958" s="104">
        <v>32314.76</v>
      </c>
    </row>
    <row r="2959" spans="1:19">
      <c r="B2959" s="5">
        <v>2011</v>
      </c>
      <c r="C2959" s="33"/>
      <c r="D2959" s="33"/>
      <c r="E2959" s="33"/>
      <c r="F2959" s="33"/>
      <c r="G2959" s="33"/>
      <c r="H2959" s="104">
        <v>36702.629999999997</v>
      </c>
      <c r="I2959" s="104">
        <v>36702.629999999997</v>
      </c>
      <c r="J2959" s="104">
        <v>36702.629999999997</v>
      </c>
      <c r="K2959" s="104">
        <v>36702.629999999997</v>
      </c>
      <c r="L2959" s="104">
        <v>36702.629999999997</v>
      </c>
      <c r="M2959" s="104">
        <v>36702.629999999997</v>
      </c>
      <c r="N2959" s="104">
        <v>36702.629999999997</v>
      </c>
      <c r="O2959" s="104">
        <v>36702.629999999997</v>
      </c>
      <c r="P2959" s="104">
        <v>36702.629999999997</v>
      </c>
      <c r="Q2959" s="104">
        <v>36702.629999999997</v>
      </c>
      <c r="R2959" s="104">
        <v>36702.629999999997</v>
      </c>
      <c r="S2959" s="104">
        <v>36702.629999999997</v>
      </c>
    </row>
    <row r="2960" spans="1:19">
      <c r="B2960" s="5">
        <v>2010</v>
      </c>
      <c r="C2960" s="33"/>
      <c r="D2960" s="33"/>
      <c r="E2960" s="33"/>
      <c r="F2960" s="33"/>
      <c r="G2960" s="104">
        <v>53148</v>
      </c>
      <c r="H2960" s="104">
        <v>53148</v>
      </c>
      <c r="I2960" s="104">
        <v>53148</v>
      </c>
      <c r="J2960" s="104">
        <v>53148</v>
      </c>
      <c r="K2960" s="104">
        <v>53148</v>
      </c>
      <c r="L2960" s="104">
        <v>53148</v>
      </c>
      <c r="M2960" s="104">
        <v>53148</v>
      </c>
      <c r="N2960" s="104">
        <v>53148</v>
      </c>
      <c r="O2960" s="104">
        <v>53148</v>
      </c>
      <c r="P2960" s="104">
        <v>53148</v>
      </c>
      <c r="Q2960" s="104">
        <v>53148</v>
      </c>
      <c r="R2960" s="104">
        <v>53148</v>
      </c>
      <c r="S2960" s="104">
        <v>53148</v>
      </c>
    </row>
    <row r="2961" spans="2:19">
      <c r="B2961" s="5">
        <v>2009</v>
      </c>
      <c r="C2961" s="33"/>
      <c r="D2961" s="33"/>
      <c r="E2961" s="33"/>
      <c r="F2961" s="104">
        <v>30739.58</v>
      </c>
      <c r="G2961" s="104">
        <v>30739.58</v>
      </c>
      <c r="H2961" s="104">
        <v>30739.58</v>
      </c>
      <c r="I2961" s="104">
        <v>30739.58</v>
      </c>
      <c r="J2961" s="104">
        <v>30739.58</v>
      </c>
      <c r="K2961" s="104">
        <v>30739.58</v>
      </c>
      <c r="L2961" s="104">
        <v>30739.58</v>
      </c>
      <c r="M2961" s="104">
        <v>30739.58</v>
      </c>
      <c r="N2961" s="104">
        <v>30739.58</v>
      </c>
      <c r="O2961" s="104">
        <v>30739.58</v>
      </c>
      <c r="P2961" s="104">
        <v>30739.58</v>
      </c>
      <c r="Q2961" s="104">
        <v>30739.58</v>
      </c>
      <c r="R2961" s="104">
        <v>30739.58</v>
      </c>
      <c r="S2961" s="104">
        <v>30739.58</v>
      </c>
    </row>
    <row r="2962" spans="2:19">
      <c r="B2962" s="5">
        <v>2008</v>
      </c>
      <c r="C2962" s="33"/>
      <c r="D2962" s="33"/>
      <c r="E2962" s="104">
        <v>16848.71</v>
      </c>
      <c r="F2962" s="104">
        <v>16848.71</v>
      </c>
      <c r="G2962" s="104">
        <v>16848.71</v>
      </c>
      <c r="H2962" s="104">
        <v>16848.71</v>
      </c>
      <c r="I2962" s="104">
        <v>16848.71</v>
      </c>
      <c r="J2962" s="104">
        <v>16848.71</v>
      </c>
      <c r="K2962" s="104">
        <v>16848.71</v>
      </c>
      <c r="L2962" s="104">
        <v>16848.71</v>
      </c>
      <c r="M2962" s="104">
        <v>16848.71</v>
      </c>
      <c r="N2962" s="104">
        <v>16848.71</v>
      </c>
      <c r="O2962" s="104">
        <v>16848.71</v>
      </c>
      <c r="P2962" s="104">
        <v>16848.71</v>
      </c>
      <c r="Q2962" s="104">
        <v>16848.71</v>
      </c>
      <c r="R2962" s="104">
        <v>16848.71</v>
      </c>
      <c r="S2962" s="104">
        <v>16848.71</v>
      </c>
    </row>
    <row r="2963" spans="2:19">
      <c r="B2963" s="5">
        <v>2007</v>
      </c>
      <c r="C2963" s="33"/>
      <c r="D2963" s="104">
        <v>56178.9</v>
      </c>
      <c r="E2963" s="104">
        <v>56178.9</v>
      </c>
      <c r="F2963" s="104">
        <v>56178.9</v>
      </c>
      <c r="G2963" s="104">
        <v>56178.9</v>
      </c>
      <c r="H2963" s="104">
        <v>56178.9</v>
      </c>
      <c r="I2963" s="104">
        <v>56178.9</v>
      </c>
      <c r="J2963" s="104">
        <v>56178.9</v>
      </c>
      <c r="K2963" s="104">
        <v>56178.9</v>
      </c>
      <c r="L2963" s="104">
        <v>56178.9</v>
      </c>
      <c r="M2963" s="104">
        <v>56178.9</v>
      </c>
      <c r="N2963" s="104">
        <v>56178.9</v>
      </c>
      <c r="O2963" s="104">
        <v>56178.9</v>
      </c>
      <c r="P2963" s="104">
        <v>56178.9</v>
      </c>
      <c r="Q2963" s="104">
        <v>56178.9</v>
      </c>
      <c r="R2963" s="104">
        <v>56178.9</v>
      </c>
      <c r="S2963" s="104">
        <v>56178.9</v>
      </c>
    </row>
    <row r="2964" spans="2:19">
      <c r="B2964" s="5">
        <v>2006</v>
      </c>
      <c r="C2964" s="34">
        <v>34207.760000000002</v>
      </c>
      <c r="D2964" s="104">
        <v>34207.760000000002</v>
      </c>
      <c r="E2964" s="104">
        <v>34207.760000000002</v>
      </c>
      <c r="F2964" s="104">
        <v>34207.760000000002</v>
      </c>
      <c r="G2964" s="104">
        <v>34207.760000000002</v>
      </c>
      <c r="H2964" s="104">
        <v>34207.760000000002</v>
      </c>
      <c r="I2964" s="104">
        <v>34207.760000000002</v>
      </c>
      <c r="J2964" s="104">
        <v>34207.760000000002</v>
      </c>
      <c r="K2964" s="104">
        <v>34207.760000000002</v>
      </c>
      <c r="L2964" s="104">
        <v>34207.760000000002</v>
      </c>
      <c r="M2964" s="104">
        <v>34207.760000000002</v>
      </c>
      <c r="N2964" s="104">
        <v>34207.760000000002</v>
      </c>
      <c r="O2964" s="104">
        <v>34207.760000000002</v>
      </c>
      <c r="P2964" s="104">
        <v>34207.760000000002</v>
      </c>
      <c r="Q2964" s="104">
        <v>34207.760000000002</v>
      </c>
      <c r="R2964" s="104">
        <v>34207.760000000002</v>
      </c>
      <c r="S2964" s="104">
        <v>34207.760000000002</v>
      </c>
    </row>
    <row r="2965" spans="2:19">
      <c r="B2965" s="5">
        <v>2005</v>
      </c>
      <c r="C2965" s="34">
        <v>49869.35</v>
      </c>
      <c r="D2965" s="104">
        <v>49869.35</v>
      </c>
      <c r="E2965" s="104">
        <v>49869.35</v>
      </c>
      <c r="F2965" s="104">
        <v>49869.35</v>
      </c>
      <c r="G2965" s="104">
        <v>49869.35</v>
      </c>
      <c r="H2965" s="104">
        <v>49869.35</v>
      </c>
      <c r="I2965" s="104">
        <v>49869.35</v>
      </c>
      <c r="J2965" s="104">
        <v>49869.35</v>
      </c>
      <c r="K2965" s="104">
        <v>49869.35</v>
      </c>
      <c r="L2965" s="104">
        <v>49869.35</v>
      </c>
      <c r="M2965" s="104">
        <v>49869.35</v>
      </c>
      <c r="N2965" s="104">
        <v>49869.35</v>
      </c>
      <c r="O2965" s="104">
        <v>49869.35</v>
      </c>
      <c r="P2965" s="104">
        <v>49869.35</v>
      </c>
      <c r="Q2965" s="104">
        <v>49869.35</v>
      </c>
      <c r="R2965" s="104">
        <v>49869.35</v>
      </c>
      <c r="S2965" s="104">
        <v>49869.35</v>
      </c>
    </row>
    <row r="2966" spans="2:19">
      <c r="B2966" s="5">
        <v>2004</v>
      </c>
      <c r="C2966" s="34">
        <v>57566.320000000007</v>
      </c>
      <c r="D2966" s="104">
        <v>57566.32</v>
      </c>
      <c r="E2966" s="104">
        <v>57566.32</v>
      </c>
      <c r="F2966" s="104">
        <v>57566.32</v>
      </c>
      <c r="G2966" s="104">
        <v>57566.32</v>
      </c>
      <c r="H2966" s="104">
        <v>57566.32</v>
      </c>
      <c r="I2966" s="104">
        <v>57566.32</v>
      </c>
      <c r="J2966" s="104">
        <v>57566.32</v>
      </c>
      <c r="K2966" s="104">
        <v>57566.32</v>
      </c>
      <c r="L2966" s="104">
        <v>57566.32</v>
      </c>
      <c r="M2966" s="104">
        <v>57566.32</v>
      </c>
      <c r="N2966" s="104">
        <v>57566.32</v>
      </c>
      <c r="O2966" s="104">
        <v>57566.32</v>
      </c>
      <c r="P2966" s="104">
        <v>57566.32</v>
      </c>
      <c r="Q2966" s="104">
        <v>57566.32</v>
      </c>
      <c r="R2966" s="104">
        <v>57566.32</v>
      </c>
      <c r="S2966" s="104">
        <v>57566.32</v>
      </c>
    </row>
    <row r="2967" spans="2:19">
      <c r="B2967" s="5">
        <v>2003</v>
      </c>
      <c r="C2967" s="34">
        <v>42591.1</v>
      </c>
      <c r="D2967" s="104">
        <v>42591.1</v>
      </c>
      <c r="E2967" s="104">
        <v>42591.1</v>
      </c>
      <c r="F2967" s="104">
        <v>42591.1</v>
      </c>
      <c r="G2967" s="104">
        <v>42591.1</v>
      </c>
      <c r="H2967" s="104">
        <v>42591.1</v>
      </c>
      <c r="I2967" s="104">
        <v>42591.1</v>
      </c>
      <c r="J2967" s="104">
        <v>42591.1</v>
      </c>
      <c r="K2967" s="104">
        <v>42591.1</v>
      </c>
      <c r="L2967" s="104">
        <v>42591.1</v>
      </c>
      <c r="M2967" s="104">
        <v>42591.1</v>
      </c>
      <c r="N2967" s="104">
        <v>42591.1</v>
      </c>
      <c r="O2967" s="104">
        <v>42591.1</v>
      </c>
      <c r="P2967" s="104">
        <v>42591.1</v>
      </c>
      <c r="Q2967" s="104">
        <v>42591.1</v>
      </c>
      <c r="R2967" s="104">
        <v>42591.1</v>
      </c>
      <c r="S2967" s="104">
        <v>42591.1</v>
      </c>
    </row>
    <row r="2968" spans="2:19">
      <c r="B2968" s="5">
        <v>2002</v>
      </c>
      <c r="C2968" s="34">
        <v>40965.089999999997</v>
      </c>
      <c r="D2968" s="104">
        <v>40965.089999999997</v>
      </c>
      <c r="E2968" s="104">
        <v>40965.089999999997</v>
      </c>
      <c r="F2968" s="104">
        <v>40965.089999999997</v>
      </c>
      <c r="G2968" s="104">
        <v>40965.089999999997</v>
      </c>
      <c r="H2968" s="104">
        <v>40965.089999999997</v>
      </c>
      <c r="I2968" s="104">
        <v>40965.089999999997</v>
      </c>
      <c r="J2968" s="104">
        <v>40965.089999999997</v>
      </c>
      <c r="K2968" s="104">
        <v>40965.089999999997</v>
      </c>
      <c r="L2968" s="104">
        <v>40965.089999999997</v>
      </c>
      <c r="M2968" s="104">
        <v>40965.089999999997</v>
      </c>
      <c r="N2968" s="104">
        <v>40965.089999999997</v>
      </c>
      <c r="O2968" s="104">
        <v>40965.089999999997</v>
      </c>
      <c r="P2968" s="104">
        <v>40965.089999999997</v>
      </c>
      <c r="Q2968" s="104">
        <v>40965.089999999997</v>
      </c>
      <c r="R2968" s="104">
        <v>40965.089999999997</v>
      </c>
      <c r="S2968" s="104">
        <v>40965.089999999997</v>
      </c>
    </row>
    <row r="2969" spans="2:19">
      <c r="B2969" s="5">
        <v>2001</v>
      </c>
      <c r="C2969" s="34">
        <v>33785.11</v>
      </c>
      <c r="D2969" s="104">
        <v>33785.11</v>
      </c>
      <c r="E2969" s="104">
        <v>33785.11</v>
      </c>
      <c r="F2969" s="104">
        <v>33785.11</v>
      </c>
      <c r="G2969" s="104">
        <v>33785.11</v>
      </c>
      <c r="H2969" s="104">
        <v>33785.11</v>
      </c>
      <c r="I2969" s="104">
        <v>33785.11</v>
      </c>
      <c r="J2969" s="104">
        <v>33785.11</v>
      </c>
      <c r="K2969" s="104">
        <v>33785.11</v>
      </c>
      <c r="L2969" s="104">
        <v>33785.11</v>
      </c>
      <c r="M2969" s="104">
        <v>33785.11</v>
      </c>
      <c r="N2969" s="104">
        <v>33785.11</v>
      </c>
      <c r="O2969" s="104">
        <v>33785.11</v>
      </c>
      <c r="P2969" s="104">
        <v>33785.11</v>
      </c>
      <c r="Q2969" s="104">
        <v>33785.11</v>
      </c>
      <c r="R2969" s="104">
        <v>33785.11</v>
      </c>
      <c r="S2969" s="104">
        <v>33785.11</v>
      </c>
    </row>
    <row r="2970" spans="2:19">
      <c r="B2970" s="5">
        <v>2000</v>
      </c>
      <c r="C2970" s="34">
        <v>79476.902494752503</v>
      </c>
      <c r="D2970" s="104">
        <v>79476.899999999994</v>
      </c>
      <c r="E2970" s="104">
        <v>79476.899999999994</v>
      </c>
      <c r="F2970" s="104">
        <v>79476.899999999994</v>
      </c>
      <c r="G2970" s="104">
        <v>79476.899999999994</v>
      </c>
      <c r="H2970" s="104">
        <v>79476.899999999994</v>
      </c>
      <c r="I2970" s="104">
        <v>79476.899999999994</v>
      </c>
      <c r="J2970" s="104">
        <v>79476.899999999994</v>
      </c>
      <c r="K2970" s="104">
        <v>79476.899999999994</v>
      </c>
      <c r="L2970" s="104">
        <v>79476.899999999994</v>
      </c>
      <c r="M2970" s="104">
        <v>79476.899999999994</v>
      </c>
      <c r="N2970" s="104">
        <v>79476.899999999994</v>
      </c>
      <c r="O2970" s="104">
        <v>79476.899999999994</v>
      </c>
      <c r="P2970" s="104">
        <v>79476.899999999994</v>
      </c>
      <c r="Q2970" s="104">
        <v>79476.899999999994</v>
      </c>
      <c r="R2970" s="104">
        <v>79476.899999999994</v>
      </c>
      <c r="S2970" s="104">
        <v>79476.899999999994</v>
      </c>
    </row>
    <row r="2971" spans="2:19">
      <c r="B2971" s="5">
        <v>1999</v>
      </c>
      <c r="C2971" s="34">
        <v>95697.850438632013</v>
      </c>
      <c r="D2971" s="104">
        <v>95697.85</v>
      </c>
      <c r="E2971" s="104">
        <v>95697.85</v>
      </c>
      <c r="F2971" s="104">
        <v>95697.85</v>
      </c>
      <c r="G2971" s="104">
        <v>95697.85</v>
      </c>
      <c r="H2971" s="104">
        <v>95697.85</v>
      </c>
      <c r="I2971" s="104">
        <v>95697.85</v>
      </c>
      <c r="J2971" s="104">
        <v>95697.85</v>
      </c>
      <c r="K2971" s="104">
        <v>95697.85</v>
      </c>
      <c r="L2971" s="104">
        <v>95697.85</v>
      </c>
      <c r="M2971" s="104">
        <v>95697.85</v>
      </c>
      <c r="N2971" s="104">
        <v>95697.85</v>
      </c>
      <c r="O2971" s="104">
        <v>95697.85</v>
      </c>
      <c r="P2971" s="104">
        <v>95697.85</v>
      </c>
      <c r="Q2971" s="104">
        <v>95697.85</v>
      </c>
      <c r="R2971" s="104">
        <v>95697.85</v>
      </c>
      <c r="S2971" s="104">
        <v>95697.85</v>
      </c>
    </row>
    <row r="2972" spans="2:19">
      <c r="B2972" s="5">
        <v>1998</v>
      </c>
      <c r="C2972" s="34">
        <v>94478.288685013511</v>
      </c>
      <c r="D2972" s="104">
        <v>94478.29</v>
      </c>
      <c r="E2972" s="104">
        <v>94478.29</v>
      </c>
      <c r="F2972" s="104">
        <v>94478.29</v>
      </c>
      <c r="G2972" s="104">
        <v>94478.29</v>
      </c>
      <c r="H2972" s="104">
        <v>94478.29</v>
      </c>
      <c r="I2972" s="104">
        <v>94478.29</v>
      </c>
      <c r="J2972" s="104">
        <v>94478.29</v>
      </c>
      <c r="K2972" s="104">
        <v>94478.29</v>
      </c>
      <c r="L2972" s="104">
        <v>94478.29</v>
      </c>
      <c r="M2972" s="104">
        <v>94478.29</v>
      </c>
      <c r="N2972" s="104">
        <v>94478.29</v>
      </c>
      <c r="O2972" s="104">
        <v>94478.29</v>
      </c>
      <c r="P2972" s="104">
        <v>94478.29</v>
      </c>
      <c r="Q2972" s="104">
        <v>94478.29</v>
      </c>
      <c r="R2972" s="104">
        <v>94478.29</v>
      </c>
      <c r="S2972" s="104">
        <v>94478.29</v>
      </c>
    </row>
    <row r="2973" spans="2:19">
      <c r="B2973" s="5">
        <v>1997</v>
      </c>
      <c r="C2973" s="34">
        <v>84023.394901585998</v>
      </c>
      <c r="D2973" s="104">
        <v>84023.39</v>
      </c>
      <c r="E2973" s="104">
        <v>84023.39</v>
      </c>
      <c r="F2973" s="104">
        <v>84023.39</v>
      </c>
      <c r="G2973" s="104">
        <v>84023.39</v>
      </c>
      <c r="H2973" s="104">
        <v>84023.39</v>
      </c>
      <c r="I2973" s="104">
        <v>84023.39</v>
      </c>
      <c r="J2973" s="104">
        <v>84023.39</v>
      </c>
      <c r="K2973" s="104">
        <v>84023.39</v>
      </c>
      <c r="L2973" s="104">
        <v>84023.39</v>
      </c>
      <c r="M2973" s="104">
        <v>84023.39</v>
      </c>
      <c r="N2973" s="104">
        <v>84023.39</v>
      </c>
      <c r="O2973" s="104">
        <v>84023.39</v>
      </c>
      <c r="P2973" s="104">
        <v>84023.39</v>
      </c>
      <c r="Q2973" s="104">
        <v>84023.39</v>
      </c>
      <c r="R2973" s="104">
        <v>84023.39</v>
      </c>
      <c r="S2973" s="104">
        <v>84023.39</v>
      </c>
    </row>
    <row r="2974" spans="2:19">
      <c r="B2974" s="5">
        <v>1996</v>
      </c>
      <c r="C2974" s="34">
        <v>67303.621017324505</v>
      </c>
      <c r="D2974" s="104">
        <v>67303.62</v>
      </c>
      <c r="E2974" s="104">
        <v>67303.62</v>
      </c>
      <c r="F2974" s="104">
        <v>67303.62</v>
      </c>
      <c r="G2974" s="104">
        <v>67303.62</v>
      </c>
      <c r="H2974" s="104">
        <v>67303.62</v>
      </c>
      <c r="I2974" s="104">
        <v>67303.62</v>
      </c>
      <c r="J2974" s="104">
        <v>67303.62</v>
      </c>
      <c r="K2974" s="104">
        <v>67303.62</v>
      </c>
      <c r="L2974" s="104">
        <v>67303.62</v>
      </c>
      <c r="M2974" s="104">
        <v>67303.62</v>
      </c>
      <c r="N2974" s="104">
        <v>67303.62</v>
      </c>
      <c r="O2974" s="104">
        <v>67303.62</v>
      </c>
      <c r="P2974" s="104">
        <v>67303.62</v>
      </c>
      <c r="Q2974" s="104">
        <v>67303.62</v>
      </c>
      <c r="R2974" s="104">
        <v>67303.62</v>
      </c>
      <c r="S2974" s="104">
        <v>67303.62</v>
      </c>
    </row>
    <row r="2975" spans="2:19">
      <c r="B2975" s="5">
        <v>1995</v>
      </c>
      <c r="C2975" s="34">
        <v>69325.210815656494</v>
      </c>
      <c r="D2975" s="104">
        <v>69325.210000000006</v>
      </c>
      <c r="E2975" s="104">
        <v>69325.210000000006</v>
      </c>
      <c r="F2975" s="104">
        <v>69325.210000000006</v>
      </c>
      <c r="G2975" s="104">
        <v>69325.210000000006</v>
      </c>
      <c r="H2975" s="104">
        <v>69325.210000000006</v>
      </c>
      <c r="I2975" s="104">
        <v>69325.210000000006</v>
      </c>
      <c r="J2975" s="104">
        <v>69325.210000000006</v>
      </c>
      <c r="K2975" s="104">
        <v>69325.210000000006</v>
      </c>
      <c r="L2975" s="104">
        <v>69325.210000000006</v>
      </c>
      <c r="M2975" s="104">
        <v>69325.210000000006</v>
      </c>
      <c r="N2975" s="104">
        <v>69325.210000000006</v>
      </c>
      <c r="O2975" s="104">
        <v>69325.210000000006</v>
      </c>
      <c r="P2975" s="104">
        <v>69325.210000000006</v>
      </c>
      <c r="Q2975" s="104">
        <v>69325.210000000006</v>
      </c>
      <c r="R2975" s="104">
        <v>69325.210000000006</v>
      </c>
      <c r="S2975" s="104">
        <v>69325.210000000006</v>
      </c>
    </row>
    <row r="2976" spans="2:19">
      <c r="B2976" s="5">
        <v>1994</v>
      </c>
      <c r="C2976" s="34">
        <v>81540.001762603002</v>
      </c>
      <c r="D2976" s="104">
        <v>81540</v>
      </c>
      <c r="E2976" s="104">
        <v>81540</v>
      </c>
      <c r="F2976" s="104">
        <v>81540</v>
      </c>
      <c r="G2976" s="104">
        <v>81540</v>
      </c>
      <c r="H2976" s="104">
        <v>81540</v>
      </c>
      <c r="I2976" s="104">
        <v>81540</v>
      </c>
      <c r="J2976" s="104">
        <v>81540</v>
      </c>
      <c r="K2976" s="104">
        <v>81540</v>
      </c>
      <c r="L2976" s="104">
        <v>81540</v>
      </c>
      <c r="M2976" s="104">
        <v>81540</v>
      </c>
      <c r="N2976" s="104">
        <v>81540</v>
      </c>
      <c r="O2976" s="104">
        <v>81540</v>
      </c>
      <c r="P2976" s="104">
        <v>81540</v>
      </c>
      <c r="Q2976" s="104">
        <v>81540</v>
      </c>
      <c r="R2976" s="104">
        <v>81540</v>
      </c>
      <c r="S2976" s="104">
        <v>81540</v>
      </c>
    </row>
    <row r="2977" spans="2:19">
      <c r="B2977" s="5">
        <v>1993</v>
      </c>
      <c r="C2977" s="34">
        <v>85024.152525422513</v>
      </c>
      <c r="D2977" s="104">
        <v>85024.15</v>
      </c>
      <c r="E2977" s="104">
        <v>85024.15</v>
      </c>
      <c r="F2977" s="104">
        <v>85024.15</v>
      </c>
      <c r="G2977" s="104">
        <v>85024.15</v>
      </c>
      <c r="H2977" s="104">
        <v>85024.15</v>
      </c>
      <c r="I2977" s="104">
        <v>85024.15</v>
      </c>
      <c r="J2977" s="104">
        <v>85024.15</v>
      </c>
      <c r="K2977" s="104">
        <v>85024.15</v>
      </c>
      <c r="L2977" s="104">
        <v>85024.15</v>
      </c>
      <c r="M2977" s="104">
        <v>85024.15</v>
      </c>
      <c r="N2977" s="104">
        <v>85024.15</v>
      </c>
      <c r="O2977" s="104">
        <v>85024.15</v>
      </c>
      <c r="P2977" s="104">
        <v>85024.15</v>
      </c>
      <c r="Q2977" s="104">
        <v>85024.15</v>
      </c>
      <c r="R2977" s="104">
        <v>85024.15</v>
      </c>
      <c r="S2977" s="104">
        <v>85024.15</v>
      </c>
    </row>
    <row r="2978" spans="2:19">
      <c r="B2978" s="5">
        <v>1992</v>
      </c>
      <c r="C2978" s="34">
        <v>84258.052012482003</v>
      </c>
      <c r="D2978" s="104">
        <v>84258.05</v>
      </c>
      <c r="E2978" s="104">
        <v>84258.05</v>
      </c>
      <c r="F2978" s="104">
        <v>84258.05</v>
      </c>
      <c r="G2978" s="104">
        <v>84258.05</v>
      </c>
      <c r="H2978" s="104">
        <v>84258.05</v>
      </c>
      <c r="I2978" s="104">
        <v>84258.05</v>
      </c>
      <c r="J2978" s="104">
        <v>84258.05</v>
      </c>
      <c r="K2978" s="104">
        <v>84258.05</v>
      </c>
      <c r="L2978" s="104">
        <v>84258.05</v>
      </c>
      <c r="M2978" s="104">
        <v>84258.05</v>
      </c>
      <c r="N2978" s="104">
        <v>84258.05</v>
      </c>
      <c r="O2978" s="104">
        <v>84258.05</v>
      </c>
      <c r="P2978" s="104">
        <v>84258.05</v>
      </c>
      <c r="Q2978" s="104">
        <v>84258.05</v>
      </c>
      <c r="R2978" s="104">
        <v>84258.05</v>
      </c>
      <c r="S2978" s="104">
        <v>84258.05</v>
      </c>
    </row>
    <row r="2979" spans="2:19">
      <c r="B2979" s="5">
        <v>1991</v>
      </c>
      <c r="C2979" s="34">
        <v>99172.825375032509</v>
      </c>
      <c r="D2979" s="104">
        <v>99172.83</v>
      </c>
      <c r="E2979" s="104">
        <v>99172.83</v>
      </c>
      <c r="F2979" s="104">
        <v>99172.83</v>
      </c>
      <c r="G2979" s="104">
        <v>99172.83</v>
      </c>
      <c r="H2979" s="104">
        <v>99172.83</v>
      </c>
      <c r="I2979" s="104">
        <v>99172.83</v>
      </c>
      <c r="J2979" s="104">
        <v>99172.83</v>
      </c>
      <c r="K2979" s="104">
        <v>99172.83</v>
      </c>
      <c r="L2979" s="104">
        <v>99172.83</v>
      </c>
      <c r="M2979" s="104">
        <v>99172.83</v>
      </c>
      <c r="N2979" s="104">
        <v>99172.83</v>
      </c>
      <c r="O2979" s="104">
        <v>99172.83</v>
      </c>
      <c r="P2979" s="104">
        <v>99172.83</v>
      </c>
      <c r="Q2979" s="104">
        <v>99172.83</v>
      </c>
      <c r="R2979" s="104">
        <v>99172.83</v>
      </c>
      <c r="S2979" s="104">
        <v>99172.83</v>
      </c>
    </row>
    <row r="2980" spans="2:19">
      <c r="B2980" s="5">
        <v>1990</v>
      </c>
      <c r="C2980" s="34">
        <v>89518.69213521549</v>
      </c>
      <c r="D2980" s="104">
        <v>89518.69</v>
      </c>
      <c r="E2980" s="104">
        <v>89518.69</v>
      </c>
      <c r="F2980" s="104">
        <v>89518.69</v>
      </c>
      <c r="G2980" s="104">
        <v>89518.69</v>
      </c>
      <c r="H2980" s="104">
        <v>89518.69</v>
      </c>
      <c r="I2980" s="104">
        <v>89518.69</v>
      </c>
      <c r="J2980" s="104">
        <v>89518.69</v>
      </c>
      <c r="K2980" s="104">
        <v>89518.69</v>
      </c>
      <c r="L2980" s="104">
        <v>89518.69</v>
      </c>
      <c r="M2980" s="104">
        <v>89518.69</v>
      </c>
      <c r="N2980" s="104">
        <v>89518.69</v>
      </c>
      <c r="O2980" s="104">
        <v>89518.69</v>
      </c>
      <c r="P2980" s="104">
        <v>89518.69</v>
      </c>
      <c r="Q2980" s="104">
        <v>89518.69</v>
      </c>
      <c r="R2980" s="104">
        <v>89518.69</v>
      </c>
      <c r="S2980" s="104">
        <v>89518.69</v>
      </c>
    </row>
    <row r="2981" spans="2:19">
      <c r="B2981" s="5">
        <v>1989</v>
      </c>
      <c r="C2981" s="34">
        <v>72417.41715932099</v>
      </c>
      <c r="D2981" s="104">
        <v>72417.42</v>
      </c>
      <c r="E2981" s="104">
        <v>72417.42</v>
      </c>
      <c r="F2981" s="104">
        <v>72417.42</v>
      </c>
      <c r="G2981" s="104">
        <v>72417.42</v>
      </c>
      <c r="H2981" s="104">
        <v>72417.42</v>
      </c>
      <c r="I2981" s="104">
        <v>72417.42</v>
      </c>
      <c r="J2981" s="104">
        <v>72417.42</v>
      </c>
      <c r="K2981" s="104">
        <v>72417.42</v>
      </c>
      <c r="L2981" s="104">
        <v>72417.42</v>
      </c>
      <c r="M2981" s="104">
        <v>72417.42</v>
      </c>
      <c r="N2981" s="104">
        <v>72417.42</v>
      </c>
      <c r="O2981" s="104">
        <v>72417.42</v>
      </c>
      <c r="P2981" s="104">
        <v>72417.42</v>
      </c>
      <c r="Q2981" s="104">
        <v>72417.42</v>
      </c>
      <c r="R2981" s="104">
        <v>72417.42</v>
      </c>
      <c r="S2981" s="104">
        <v>72417.42</v>
      </c>
    </row>
    <row r="2982" spans="2:19">
      <c r="B2982" s="5">
        <v>1988</v>
      </c>
      <c r="C2982" s="34">
        <v>73840.343542479503</v>
      </c>
      <c r="D2982" s="104">
        <v>73840.34</v>
      </c>
      <c r="E2982" s="104">
        <v>73840.34</v>
      </c>
      <c r="F2982" s="104">
        <v>73840.34</v>
      </c>
      <c r="G2982" s="104">
        <v>73840.34</v>
      </c>
      <c r="H2982" s="104">
        <v>73840.34</v>
      </c>
      <c r="I2982" s="104">
        <v>73840.34</v>
      </c>
      <c r="J2982" s="104">
        <v>73840.34</v>
      </c>
      <c r="K2982" s="104">
        <v>73840.34</v>
      </c>
      <c r="L2982" s="104">
        <v>73840.34</v>
      </c>
      <c r="M2982" s="104">
        <v>73840.34</v>
      </c>
      <c r="N2982" s="104">
        <v>73840.34</v>
      </c>
      <c r="O2982" s="104">
        <v>73840.34</v>
      </c>
      <c r="P2982" s="104">
        <v>73840.34</v>
      </c>
      <c r="Q2982" s="104">
        <v>73840.34</v>
      </c>
      <c r="R2982" s="104">
        <v>73840.34</v>
      </c>
      <c r="S2982" s="104">
        <v>73840.34</v>
      </c>
    </row>
    <row r="2983" spans="2:19">
      <c r="B2983" s="5">
        <v>1987</v>
      </c>
      <c r="C2983" s="34">
        <v>60106.864976055003</v>
      </c>
      <c r="D2983" s="104">
        <v>60106.87</v>
      </c>
      <c r="E2983" s="104">
        <v>60106.87</v>
      </c>
      <c r="F2983" s="104">
        <v>60106.87</v>
      </c>
      <c r="G2983" s="104">
        <v>60106.87</v>
      </c>
      <c r="H2983" s="104">
        <v>60106.87</v>
      </c>
      <c r="I2983" s="104">
        <v>60106.87</v>
      </c>
      <c r="J2983" s="104">
        <v>60106.87</v>
      </c>
      <c r="K2983" s="104">
        <v>60106.87</v>
      </c>
      <c r="L2983" s="104">
        <v>60106.87</v>
      </c>
      <c r="M2983" s="104">
        <v>60106.87</v>
      </c>
      <c r="N2983" s="104">
        <v>60106.87</v>
      </c>
      <c r="O2983" s="104">
        <v>60106.87</v>
      </c>
      <c r="P2983" s="104">
        <v>60106.87</v>
      </c>
      <c r="Q2983" s="104">
        <v>60106.87</v>
      </c>
      <c r="R2983" s="104">
        <v>60106.87</v>
      </c>
      <c r="S2983" s="104">
        <v>60106.87</v>
      </c>
    </row>
    <row r="2984" spans="2:19">
      <c r="B2984" s="5">
        <v>1986</v>
      </c>
      <c r="C2984" s="34">
        <v>77186.419522301992</v>
      </c>
      <c r="D2984" s="104">
        <v>77186.42</v>
      </c>
      <c r="E2984" s="104">
        <v>77186.42</v>
      </c>
      <c r="F2984" s="104">
        <v>77186.42</v>
      </c>
      <c r="G2984" s="104">
        <v>77186.42</v>
      </c>
      <c r="H2984" s="104">
        <v>77186.42</v>
      </c>
      <c r="I2984" s="104">
        <v>77186.42</v>
      </c>
      <c r="J2984" s="104">
        <v>77186.42</v>
      </c>
      <c r="K2984" s="104">
        <v>77186.42</v>
      </c>
      <c r="L2984" s="104">
        <v>77186.42</v>
      </c>
      <c r="M2984" s="104">
        <v>77186.42</v>
      </c>
      <c r="N2984" s="104">
        <v>77186.42</v>
      </c>
      <c r="O2984" s="104">
        <v>77186.42</v>
      </c>
      <c r="P2984" s="104">
        <v>77186.42</v>
      </c>
      <c r="Q2984" s="104">
        <v>77186.42</v>
      </c>
      <c r="R2984" s="104">
        <v>77186.42</v>
      </c>
      <c r="S2984" s="104">
        <v>77186.42</v>
      </c>
    </row>
    <row r="2985" spans="2:19">
      <c r="B2985" s="5">
        <v>1985</v>
      </c>
      <c r="C2985" s="34">
        <v>52459.663590690499</v>
      </c>
      <c r="D2985" s="104">
        <v>52459.66</v>
      </c>
      <c r="E2985" s="104">
        <v>52459.66</v>
      </c>
      <c r="F2985" s="104">
        <v>52459.66</v>
      </c>
      <c r="G2985" s="104">
        <v>52459.66</v>
      </c>
      <c r="H2985" s="104">
        <v>52459.66</v>
      </c>
      <c r="I2985" s="104">
        <v>52459.66</v>
      </c>
      <c r="J2985" s="104">
        <v>52459.66</v>
      </c>
      <c r="K2985" s="104">
        <v>52459.66</v>
      </c>
      <c r="L2985" s="104">
        <v>52459.66</v>
      </c>
      <c r="M2985" s="104">
        <v>52459.66</v>
      </c>
      <c r="N2985" s="104">
        <v>52459.66</v>
      </c>
      <c r="O2985" s="104">
        <v>52459.66</v>
      </c>
      <c r="P2985" s="104">
        <v>52459.66</v>
      </c>
      <c r="Q2985" s="104">
        <v>52459.66</v>
      </c>
      <c r="R2985" s="104">
        <v>52459.66</v>
      </c>
      <c r="S2985" s="104">
        <v>52459.66</v>
      </c>
    </row>
    <row r="2986" spans="2:19">
      <c r="B2986" s="5">
        <v>1984</v>
      </c>
      <c r="C2986" s="34">
        <v>83975.482700725493</v>
      </c>
      <c r="D2986" s="104">
        <v>83975.48</v>
      </c>
      <c r="E2986" s="104">
        <v>83975.48</v>
      </c>
      <c r="F2986" s="104">
        <v>83975.48</v>
      </c>
      <c r="G2986" s="104">
        <v>83975.48</v>
      </c>
      <c r="H2986" s="104">
        <v>83975.48</v>
      </c>
      <c r="I2986" s="104">
        <v>83975.48</v>
      </c>
      <c r="J2986" s="104">
        <v>83975.48</v>
      </c>
      <c r="K2986" s="104">
        <v>83975.48</v>
      </c>
      <c r="L2986" s="104">
        <v>83975.48</v>
      </c>
      <c r="M2986" s="104">
        <v>83975.48</v>
      </c>
      <c r="N2986" s="104">
        <v>83975.48</v>
      </c>
      <c r="O2986" s="104">
        <v>83975.48</v>
      </c>
      <c r="P2986" s="104">
        <v>83975.48</v>
      </c>
      <c r="Q2986" s="104">
        <v>83975.48</v>
      </c>
      <c r="R2986" s="104">
        <v>83975.48</v>
      </c>
      <c r="S2986" s="104">
        <v>83975.48</v>
      </c>
    </row>
    <row r="2987" spans="2:19">
      <c r="B2987" s="5">
        <v>1983</v>
      </c>
      <c r="C2987" s="34">
        <v>70319.779680117499</v>
      </c>
      <c r="D2987" s="104">
        <v>70319.78</v>
      </c>
      <c r="E2987" s="104">
        <v>70319.78</v>
      </c>
      <c r="F2987" s="104">
        <v>70319.78</v>
      </c>
      <c r="G2987" s="104">
        <v>70319.78</v>
      </c>
      <c r="H2987" s="104">
        <v>70319.78</v>
      </c>
      <c r="I2987" s="104">
        <v>70319.78</v>
      </c>
      <c r="J2987" s="104">
        <v>70319.78</v>
      </c>
      <c r="K2987" s="104">
        <v>70319.78</v>
      </c>
      <c r="L2987" s="104">
        <v>70319.78</v>
      </c>
      <c r="M2987" s="104">
        <v>70319.78</v>
      </c>
      <c r="N2987" s="104">
        <v>70319.78</v>
      </c>
      <c r="O2987" s="104">
        <v>70319.78</v>
      </c>
      <c r="P2987" s="104">
        <v>70319.78</v>
      </c>
      <c r="Q2987" s="104">
        <v>70319.78</v>
      </c>
      <c r="R2987" s="104">
        <v>70319.78</v>
      </c>
      <c r="S2987" s="104">
        <v>70319.78</v>
      </c>
    </row>
    <row r="2988" spans="2:19">
      <c r="B2988" s="5">
        <v>1982</v>
      </c>
      <c r="C2988" s="34">
        <v>94405.231609092501</v>
      </c>
      <c r="D2988" s="104">
        <v>94405.23</v>
      </c>
      <c r="E2988" s="104">
        <v>94405.23</v>
      </c>
      <c r="F2988" s="104">
        <v>94405.23</v>
      </c>
      <c r="G2988" s="104">
        <v>94405.23</v>
      </c>
      <c r="H2988" s="104">
        <v>94405.23</v>
      </c>
      <c r="I2988" s="104">
        <v>94405.23</v>
      </c>
      <c r="J2988" s="104">
        <v>94405.23</v>
      </c>
      <c r="K2988" s="104">
        <v>94405.23</v>
      </c>
      <c r="L2988" s="104">
        <v>94405.23</v>
      </c>
      <c r="M2988" s="104">
        <v>94405.23</v>
      </c>
      <c r="N2988" s="104">
        <v>94405.23</v>
      </c>
      <c r="O2988" s="104">
        <v>94405.23</v>
      </c>
      <c r="P2988" s="104">
        <v>94405.23</v>
      </c>
      <c r="Q2988" s="104">
        <v>94405.23</v>
      </c>
      <c r="R2988" s="104">
        <v>94405.23</v>
      </c>
      <c r="S2988" s="104">
        <v>94405.23</v>
      </c>
    </row>
    <row r="2989" spans="2:19">
      <c r="B2989" s="5">
        <v>1981</v>
      </c>
      <c r="C2989" s="34">
        <v>58432.965971212499</v>
      </c>
      <c r="D2989" s="104">
        <v>58432.97</v>
      </c>
      <c r="E2989" s="104">
        <v>58432.97</v>
      </c>
      <c r="F2989" s="104">
        <v>58432.97</v>
      </c>
      <c r="G2989" s="104">
        <v>58432.97</v>
      </c>
      <c r="H2989" s="104">
        <v>58432.97</v>
      </c>
      <c r="I2989" s="104">
        <v>58432.97</v>
      </c>
      <c r="J2989" s="104">
        <v>58432.97</v>
      </c>
      <c r="K2989" s="104">
        <v>58432.97</v>
      </c>
      <c r="L2989" s="104">
        <v>58432.97</v>
      </c>
      <c r="M2989" s="104">
        <v>58432.97</v>
      </c>
      <c r="N2989" s="104">
        <v>58432.97</v>
      </c>
      <c r="O2989" s="104">
        <v>58432.97</v>
      </c>
      <c r="P2989" s="104">
        <v>58432.97</v>
      </c>
      <c r="Q2989" s="104">
        <v>58432.97</v>
      </c>
      <c r="R2989" s="104">
        <v>58432.97</v>
      </c>
      <c r="S2989" s="104">
        <v>58432.97</v>
      </c>
    </row>
    <row r="2990" spans="2:19">
      <c r="B2990" s="5">
        <v>1980</v>
      </c>
      <c r="C2990" s="34">
        <v>74245.7663394665</v>
      </c>
      <c r="D2990" s="104">
        <v>74245.77</v>
      </c>
      <c r="E2990" s="104">
        <v>74245.77</v>
      </c>
      <c r="F2990" s="104">
        <v>74245.77</v>
      </c>
      <c r="G2990" s="104">
        <v>74245.77</v>
      </c>
      <c r="H2990" s="104">
        <v>74245.77</v>
      </c>
      <c r="I2990" s="104">
        <v>74245.77</v>
      </c>
      <c r="J2990" s="104">
        <v>74245.77</v>
      </c>
      <c r="K2990" s="104">
        <v>74245.77</v>
      </c>
      <c r="L2990" s="104">
        <v>74245.77</v>
      </c>
      <c r="M2990" s="104">
        <v>74245.77</v>
      </c>
      <c r="N2990" s="104">
        <v>74245.77</v>
      </c>
      <c r="O2990" s="104">
        <v>74245.77</v>
      </c>
      <c r="P2990" s="104">
        <v>74245.77</v>
      </c>
      <c r="Q2990" s="104">
        <v>74245.77</v>
      </c>
      <c r="R2990" s="104">
        <v>74245.77</v>
      </c>
      <c r="S2990" s="104">
        <v>74245.77</v>
      </c>
    </row>
    <row r="2991" spans="2:19">
      <c r="B2991" s="5">
        <v>1979</v>
      </c>
      <c r="C2991" s="34">
        <v>69764.280767338496</v>
      </c>
      <c r="D2991" s="104">
        <v>69764.28</v>
      </c>
      <c r="E2991" s="104">
        <v>69764.28</v>
      </c>
      <c r="F2991" s="104">
        <v>69764.28</v>
      </c>
      <c r="G2991" s="104">
        <v>69764.28</v>
      </c>
      <c r="H2991" s="104">
        <v>69764.28</v>
      </c>
      <c r="I2991" s="104">
        <v>69764.28</v>
      </c>
      <c r="J2991" s="104">
        <v>69764.28</v>
      </c>
      <c r="K2991" s="104">
        <v>69764.28</v>
      </c>
      <c r="L2991" s="104">
        <v>69764.28</v>
      </c>
      <c r="M2991" s="104">
        <v>69764.28</v>
      </c>
      <c r="N2991" s="104">
        <v>69764.28</v>
      </c>
      <c r="O2991" s="104">
        <v>69764.28</v>
      </c>
      <c r="P2991" s="104">
        <v>69764.28</v>
      </c>
      <c r="Q2991" s="104">
        <v>69764.28</v>
      </c>
      <c r="R2991" s="104">
        <v>69764.28</v>
      </c>
      <c r="S2991" s="104">
        <v>69764.28</v>
      </c>
    </row>
    <row r="2992" spans="2:19">
      <c r="B2992" s="5">
        <v>1978</v>
      </c>
      <c r="C2992" s="34">
        <v>70167.038702447491</v>
      </c>
      <c r="D2992" s="104">
        <v>70167.039999999994</v>
      </c>
      <c r="E2992" s="104">
        <v>70167.039999999994</v>
      </c>
      <c r="F2992" s="104">
        <v>70167.039999999994</v>
      </c>
      <c r="G2992" s="104">
        <v>70167.039999999994</v>
      </c>
      <c r="H2992" s="104">
        <v>70167.039999999994</v>
      </c>
      <c r="I2992" s="104">
        <v>70167.039999999994</v>
      </c>
      <c r="J2992" s="104">
        <v>70167.039999999994</v>
      </c>
      <c r="K2992" s="104">
        <v>70167.039999999994</v>
      </c>
      <c r="L2992" s="104">
        <v>70167.039999999994</v>
      </c>
      <c r="M2992" s="104">
        <v>70167.039999999994</v>
      </c>
      <c r="N2992" s="104">
        <v>70167.039999999994</v>
      </c>
      <c r="O2992" s="104">
        <v>70167.039999999994</v>
      </c>
      <c r="P2992" s="104">
        <v>70167.039999999994</v>
      </c>
      <c r="Q2992" s="104">
        <v>70167.039999999994</v>
      </c>
      <c r="R2992" s="104">
        <v>70167.039999999994</v>
      </c>
      <c r="S2992" s="104">
        <v>70167.039999999994</v>
      </c>
    </row>
    <row r="2993" spans="2:19">
      <c r="B2993" s="5">
        <v>1977</v>
      </c>
      <c r="C2993" s="34">
        <v>84560.508676136014</v>
      </c>
      <c r="D2993" s="104">
        <v>84560.51</v>
      </c>
      <c r="E2993" s="104">
        <v>84560.51</v>
      </c>
      <c r="F2993" s="104">
        <v>84560.51</v>
      </c>
      <c r="G2993" s="104">
        <v>84560.51</v>
      </c>
      <c r="H2993" s="104">
        <v>84560.51</v>
      </c>
      <c r="I2993" s="104">
        <v>84560.51</v>
      </c>
      <c r="J2993" s="104">
        <v>84560.51</v>
      </c>
      <c r="K2993" s="104">
        <v>84560.51</v>
      </c>
      <c r="L2993" s="104">
        <v>84560.51</v>
      </c>
      <c r="M2993" s="104">
        <v>84560.51</v>
      </c>
      <c r="N2993" s="104">
        <v>84560.51</v>
      </c>
      <c r="O2993" s="104">
        <v>84560.51</v>
      </c>
      <c r="P2993" s="104">
        <v>84560.51</v>
      </c>
      <c r="Q2993" s="104">
        <v>84560.51</v>
      </c>
      <c r="R2993" s="104">
        <v>84560.51</v>
      </c>
      <c r="S2993" s="104">
        <v>84560.51</v>
      </c>
    </row>
    <row r="2994" spans="2:19">
      <c r="B2994" s="5">
        <v>1976</v>
      </c>
      <c r="C2994" s="34">
        <v>61177.523222383003</v>
      </c>
      <c r="D2994" s="104">
        <v>61177.52</v>
      </c>
      <c r="E2994" s="104">
        <v>61177.52</v>
      </c>
      <c r="F2994" s="104">
        <v>61177.52</v>
      </c>
      <c r="G2994" s="104">
        <v>61177.52</v>
      </c>
      <c r="H2994" s="104">
        <v>61177.52</v>
      </c>
      <c r="I2994" s="104">
        <v>61177.52</v>
      </c>
      <c r="J2994" s="104">
        <v>61177.52</v>
      </c>
      <c r="K2994" s="104">
        <v>61177.52</v>
      </c>
      <c r="L2994" s="104">
        <v>61177.52</v>
      </c>
      <c r="M2994" s="104">
        <v>61177.52</v>
      </c>
      <c r="N2994" s="104">
        <v>61177.52</v>
      </c>
      <c r="O2994" s="104">
        <v>61177.52</v>
      </c>
      <c r="P2994" s="104">
        <v>61177.52</v>
      </c>
      <c r="Q2994" s="104">
        <v>61177.52</v>
      </c>
      <c r="R2994" s="104">
        <v>61177.52</v>
      </c>
      <c r="S2994" s="104">
        <v>61177.52</v>
      </c>
    </row>
    <row r="2995" spans="2:19">
      <c r="B2995" s="5">
        <v>1975</v>
      </c>
      <c r="C2995" s="34">
        <v>55099.300000107003</v>
      </c>
      <c r="D2995" s="104">
        <v>55099.3</v>
      </c>
      <c r="E2995" s="104">
        <v>55099.3</v>
      </c>
      <c r="F2995" s="104">
        <v>55099.3</v>
      </c>
      <c r="G2995" s="104">
        <v>55099.3</v>
      </c>
      <c r="H2995" s="104">
        <v>55099.3</v>
      </c>
      <c r="I2995" s="104">
        <v>55099.3</v>
      </c>
      <c r="J2995" s="104">
        <v>55099.3</v>
      </c>
      <c r="K2995" s="104">
        <v>55099.3</v>
      </c>
      <c r="L2995" s="104">
        <v>55099.3</v>
      </c>
      <c r="M2995" s="104">
        <v>55099.3</v>
      </c>
      <c r="N2995" s="104">
        <v>55099.3</v>
      </c>
      <c r="O2995" s="104">
        <v>55099.3</v>
      </c>
      <c r="P2995" s="104">
        <v>55099.3</v>
      </c>
      <c r="Q2995" s="104">
        <v>55099.3</v>
      </c>
      <c r="R2995" s="104">
        <v>55099.3</v>
      </c>
      <c r="S2995" s="104">
        <v>55099.3</v>
      </c>
    </row>
    <row r="2996" spans="2:19">
      <c r="B2996" s="5">
        <v>1974</v>
      </c>
      <c r="C2996" s="34">
        <v>56519.008246488498</v>
      </c>
      <c r="D2996" s="104">
        <v>56519.01</v>
      </c>
      <c r="E2996" s="104">
        <v>56519.01</v>
      </c>
      <c r="F2996" s="104">
        <v>56519.01</v>
      </c>
      <c r="G2996" s="104">
        <v>56519.01</v>
      </c>
      <c r="H2996" s="104">
        <v>56519.01</v>
      </c>
      <c r="I2996" s="104">
        <v>56519.01</v>
      </c>
      <c r="J2996" s="104">
        <v>56519.01</v>
      </c>
      <c r="K2996" s="104">
        <v>56519.01</v>
      </c>
      <c r="L2996" s="104">
        <v>56519.01</v>
      </c>
      <c r="M2996" s="104">
        <v>56519.01</v>
      </c>
      <c r="N2996" s="104">
        <v>56519.01</v>
      </c>
      <c r="O2996" s="104">
        <v>56519.01</v>
      </c>
      <c r="P2996" s="104">
        <v>56519.01</v>
      </c>
      <c r="Q2996" s="104">
        <v>56519.01</v>
      </c>
      <c r="R2996" s="104">
        <v>56519.01</v>
      </c>
      <c r="S2996" s="104">
        <v>56519.01</v>
      </c>
    </row>
    <row r="2997" spans="2:19">
      <c r="B2997" s="5">
        <v>1973</v>
      </c>
      <c r="C2997" s="34">
        <v>53819.803748452505</v>
      </c>
      <c r="D2997" s="104">
        <v>53819.8</v>
      </c>
      <c r="E2997" s="104">
        <v>53819.8</v>
      </c>
      <c r="F2997" s="104">
        <v>53819.8</v>
      </c>
      <c r="G2997" s="104">
        <v>53819.8</v>
      </c>
      <c r="H2997" s="104">
        <v>53819.8</v>
      </c>
      <c r="I2997" s="104">
        <v>53819.8</v>
      </c>
      <c r="J2997" s="104">
        <v>53819.8</v>
      </c>
      <c r="K2997" s="104">
        <v>53819.8</v>
      </c>
      <c r="L2997" s="104">
        <v>53819.8</v>
      </c>
      <c r="M2997" s="104">
        <v>53819.8</v>
      </c>
      <c r="N2997" s="104">
        <v>53819.8</v>
      </c>
      <c r="O2997" s="104">
        <v>53819.8</v>
      </c>
      <c r="P2997" s="104">
        <v>53819.8</v>
      </c>
      <c r="Q2997" s="104">
        <v>53819.8</v>
      </c>
      <c r="R2997" s="104">
        <v>53819.8</v>
      </c>
      <c r="S2997" s="104">
        <v>53819.8</v>
      </c>
    </row>
    <row r="2998" spans="2:19">
      <c r="B2998" s="5">
        <v>1972</v>
      </c>
      <c r="C2998" s="34">
        <v>68739.236633144494</v>
      </c>
      <c r="D2998" s="104">
        <v>68739.240000000005</v>
      </c>
      <c r="E2998" s="104">
        <v>68739.240000000005</v>
      </c>
      <c r="F2998" s="104">
        <v>68739.240000000005</v>
      </c>
      <c r="G2998" s="104">
        <v>68739.240000000005</v>
      </c>
      <c r="H2998" s="104">
        <v>68739.240000000005</v>
      </c>
      <c r="I2998" s="104">
        <v>68739.240000000005</v>
      </c>
      <c r="J2998" s="104">
        <v>68739.240000000005</v>
      </c>
      <c r="K2998" s="104">
        <v>68739.240000000005</v>
      </c>
      <c r="L2998" s="104">
        <v>68739.240000000005</v>
      </c>
      <c r="M2998" s="104">
        <v>68739.240000000005</v>
      </c>
      <c r="N2998" s="104">
        <v>68739.240000000005</v>
      </c>
      <c r="O2998" s="104">
        <v>68739.240000000005</v>
      </c>
      <c r="P2998" s="104">
        <v>68739.240000000005</v>
      </c>
      <c r="Q2998" s="104">
        <v>68739.240000000005</v>
      </c>
      <c r="R2998" s="104">
        <v>68739.240000000005</v>
      </c>
      <c r="S2998" s="104">
        <v>68739.240000000005</v>
      </c>
    </row>
    <row r="2999" spans="2:19">
      <c r="B2999" s="5">
        <v>1971</v>
      </c>
      <c r="C2999" s="34">
        <v>52653.814677857998</v>
      </c>
      <c r="D2999" s="104">
        <v>52653.81</v>
      </c>
      <c r="E2999" s="104">
        <v>52653.81</v>
      </c>
      <c r="F2999" s="104">
        <v>52653.81</v>
      </c>
      <c r="G2999" s="104">
        <v>52653.81</v>
      </c>
      <c r="H2999" s="104">
        <v>52653.81</v>
      </c>
      <c r="I2999" s="104">
        <v>52653.81</v>
      </c>
      <c r="J2999" s="104">
        <v>52653.81</v>
      </c>
      <c r="K2999" s="104">
        <v>52653.81</v>
      </c>
      <c r="L2999" s="104">
        <v>52653.81</v>
      </c>
      <c r="M2999" s="104">
        <v>52653.81</v>
      </c>
      <c r="N2999" s="104">
        <v>52653.81</v>
      </c>
      <c r="O2999" s="104">
        <v>52653.81</v>
      </c>
      <c r="P2999" s="104">
        <v>52653.81</v>
      </c>
      <c r="Q2999" s="104">
        <v>52653.81</v>
      </c>
      <c r="R2999" s="104">
        <v>52653.81</v>
      </c>
      <c r="S2999" s="104">
        <v>52653.81</v>
      </c>
    </row>
    <row r="3000" spans="2:19">
      <c r="B3000" s="5">
        <v>1970</v>
      </c>
      <c r="C3000" s="34">
        <v>31165.49</v>
      </c>
      <c r="D3000" s="104">
        <v>31165.49</v>
      </c>
      <c r="E3000" s="104">
        <v>31165.49</v>
      </c>
      <c r="F3000" s="104">
        <v>31165.49</v>
      </c>
      <c r="G3000" s="104">
        <v>31165.49</v>
      </c>
      <c r="H3000" s="104">
        <v>31165.49</v>
      </c>
      <c r="I3000" s="104">
        <v>31165.49</v>
      </c>
      <c r="J3000" s="104">
        <v>31165.49</v>
      </c>
      <c r="K3000" s="104">
        <v>31165.49</v>
      </c>
      <c r="L3000" s="104">
        <v>31165.49</v>
      </c>
      <c r="M3000" s="104">
        <v>31165.49</v>
      </c>
      <c r="N3000" s="104">
        <v>31165.49</v>
      </c>
      <c r="O3000" s="104">
        <v>31165.49</v>
      </c>
      <c r="P3000" s="104">
        <v>31165.49</v>
      </c>
      <c r="Q3000" s="104">
        <v>31165.49</v>
      </c>
      <c r="R3000" s="104">
        <v>31165.49</v>
      </c>
      <c r="S3000" s="104">
        <v>31165.49</v>
      </c>
    </row>
    <row r="3001" spans="2:19">
      <c r="B3001" s="5">
        <v>1969</v>
      </c>
      <c r="C3001" s="34">
        <v>20035.03</v>
      </c>
      <c r="D3001" s="104">
        <v>20035.03</v>
      </c>
      <c r="E3001" s="104">
        <v>20035.03</v>
      </c>
      <c r="F3001" s="104">
        <v>20035.03</v>
      </c>
      <c r="G3001" s="104">
        <v>20035.03</v>
      </c>
      <c r="H3001" s="104">
        <v>20035.03</v>
      </c>
      <c r="I3001" s="104">
        <v>20035.03</v>
      </c>
      <c r="J3001" s="104">
        <v>20035.03</v>
      </c>
      <c r="K3001" s="104">
        <v>20035.03</v>
      </c>
      <c r="L3001" s="104">
        <v>20035.03</v>
      </c>
      <c r="M3001" s="104">
        <v>20035.03</v>
      </c>
      <c r="N3001" s="104">
        <v>20035.03</v>
      </c>
      <c r="O3001" s="104">
        <v>20035.03</v>
      </c>
      <c r="P3001" s="104">
        <v>20035.03</v>
      </c>
      <c r="Q3001" s="104">
        <v>20035.03</v>
      </c>
      <c r="R3001" s="104">
        <v>20035.03</v>
      </c>
      <c r="S3001" s="104">
        <v>20035.03</v>
      </c>
    </row>
    <row r="3002" spans="2:19">
      <c r="B3002" s="5">
        <v>1968</v>
      </c>
      <c r="C3002" s="34">
        <v>17083.34</v>
      </c>
      <c r="D3002" s="104">
        <v>17083.34</v>
      </c>
      <c r="E3002" s="104">
        <v>17083.34</v>
      </c>
      <c r="F3002" s="104">
        <v>17083.34</v>
      </c>
      <c r="G3002" s="104">
        <v>17083.34</v>
      </c>
      <c r="H3002" s="104">
        <v>17083.34</v>
      </c>
      <c r="I3002" s="104">
        <v>17083.34</v>
      </c>
      <c r="J3002" s="104">
        <v>17083.34</v>
      </c>
      <c r="K3002" s="104">
        <v>17083.34</v>
      </c>
      <c r="L3002" s="104">
        <v>17083.34</v>
      </c>
      <c r="M3002" s="104">
        <v>17083.34</v>
      </c>
      <c r="N3002" s="104">
        <v>17083.34</v>
      </c>
      <c r="O3002" s="104">
        <v>17083.34</v>
      </c>
      <c r="P3002" s="104">
        <v>17083.34</v>
      </c>
      <c r="Q3002" s="104">
        <v>17083.34</v>
      </c>
      <c r="R3002" s="104">
        <v>17083.34</v>
      </c>
      <c r="S3002" s="104">
        <v>17083.34</v>
      </c>
    </row>
    <row r="3003" spans="2:19">
      <c r="B3003" s="5">
        <v>1967</v>
      </c>
      <c r="C3003" s="34">
        <v>26188.45</v>
      </c>
      <c r="D3003" s="104">
        <v>26188.45</v>
      </c>
      <c r="E3003" s="104">
        <v>26188.45</v>
      </c>
      <c r="F3003" s="104">
        <v>26188.45</v>
      </c>
      <c r="G3003" s="104">
        <v>26188.45</v>
      </c>
      <c r="H3003" s="104">
        <v>26188.45</v>
      </c>
      <c r="I3003" s="104">
        <v>26188.45</v>
      </c>
      <c r="J3003" s="104">
        <v>26188.45</v>
      </c>
      <c r="K3003" s="104">
        <v>26188.45</v>
      </c>
      <c r="L3003" s="104">
        <v>26188.45</v>
      </c>
      <c r="M3003" s="104">
        <v>26188.45</v>
      </c>
      <c r="N3003" s="104">
        <v>26188.45</v>
      </c>
      <c r="O3003" s="104">
        <v>26188.45</v>
      </c>
      <c r="P3003" s="104">
        <v>26188.45</v>
      </c>
      <c r="Q3003" s="104">
        <v>26188.45</v>
      </c>
      <c r="R3003" s="104">
        <v>26188.45</v>
      </c>
      <c r="S3003" s="104">
        <v>26188.45</v>
      </c>
    </row>
    <row r="3004" spans="2:19">
      <c r="B3004" s="5">
        <v>1966</v>
      </c>
      <c r="C3004" s="34">
        <v>39724.129999999997</v>
      </c>
      <c r="D3004" s="104">
        <v>39724.129999999997</v>
      </c>
      <c r="E3004" s="104">
        <v>39724.129999999997</v>
      </c>
      <c r="F3004" s="104">
        <v>39724.129999999997</v>
      </c>
      <c r="G3004" s="104">
        <v>39724.129999999997</v>
      </c>
      <c r="H3004" s="104">
        <v>39724.129999999997</v>
      </c>
      <c r="I3004" s="104">
        <v>39724.129999999997</v>
      </c>
      <c r="J3004" s="104">
        <v>39724.129999999997</v>
      </c>
      <c r="K3004" s="104">
        <v>39724.129999999997</v>
      </c>
      <c r="L3004" s="104">
        <v>39724.129999999997</v>
      </c>
      <c r="M3004" s="104">
        <v>39724.129999999997</v>
      </c>
      <c r="N3004" s="104">
        <v>39724.129999999997</v>
      </c>
      <c r="O3004" s="104">
        <v>39724.129999999997</v>
      </c>
      <c r="P3004" s="104">
        <v>39724.129999999997</v>
      </c>
      <c r="Q3004" s="104">
        <v>39724.129999999997</v>
      </c>
      <c r="R3004" s="104">
        <v>39724.129999999997</v>
      </c>
      <c r="S3004" s="104">
        <v>39724.129999999997</v>
      </c>
    </row>
    <row r="3005" spans="2:19">
      <c r="B3005" s="5">
        <v>1965</v>
      </c>
      <c r="C3005" s="34">
        <v>13594.33</v>
      </c>
      <c r="D3005" s="104">
        <v>13594.33</v>
      </c>
      <c r="E3005" s="104">
        <v>13594.33</v>
      </c>
      <c r="F3005" s="104">
        <v>13594.33</v>
      </c>
      <c r="G3005" s="104">
        <v>13594.33</v>
      </c>
      <c r="H3005" s="104">
        <v>13594.33</v>
      </c>
      <c r="I3005" s="104">
        <v>13594.33</v>
      </c>
      <c r="J3005" s="104">
        <v>13594.33</v>
      </c>
      <c r="K3005" s="104">
        <v>13594.33</v>
      </c>
      <c r="L3005" s="104">
        <v>13594.33</v>
      </c>
      <c r="M3005" s="104">
        <v>13594.33</v>
      </c>
      <c r="N3005" s="104">
        <v>13594.33</v>
      </c>
      <c r="O3005" s="104">
        <v>13594.33</v>
      </c>
      <c r="P3005" s="104">
        <v>13594.33</v>
      </c>
      <c r="Q3005" s="104">
        <v>13594.33</v>
      </c>
      <c r="R3005" s="104">
        <v>13594.33</v>
      </c>
      <c r="S3005" s="104">
        <v>13594.33</v>
      </c>
    </row>
    <row r="3006" spans="2:19">
      <c r="B3006" s="5">
        <v>1964</v>
      </c>
      <c r="C3006" s="34">
        <v>31448.649999999998</v>
      </c>
      <c r="D3006" s="104">
        <v>31448.65</v>
      </c>
      <c r="E3006" s="104">
        <v>31448.65</v>
      </c>
      <c r="F3006" s="104">
        <v>31448.65</v>
      </c>
      <c r="G3006" s="104">
        <v>31448.65</v>
      </c>
      <c r="H3006" s="104">
        <v>31448.65</v>
      </c>
      <c r="I3006" s="104">
        <v>31448.65</v>
      </c>
      <c r="J3006" s="104">
        <v>31448.65</v>
      </c>
      <c r="K3006" s="104">
        <v>31448.65</v>
      </c>
      <c r="L3006" s="104">
        <v>31448.65</v>
      </c>
      <c r="M3006" s="104">
        <v>31448.65</v>
      </c>
      <c r="N3006" s="104">
        <v>31448.65</v>
      </c>
      <c r="O3006" s="104">
        <v>31448.65</v>
      </c>
      <c r="P3006" s="104">
        <v>31448.65</v>
      </c>
      <c r="Q3006" s="104">
        <v>31448.65</v>
      </c>
      <c r="R3006" s="104">
        <v>31448.65</v>
      </c>
      <c r="S3006" s="104">
        <v>31448.65</v>
      </c>
    </row>
    <row r="3007" spans="2:19">
      <c r="B3007" s="5">
        <v>1963</v>
      </c>
      <c r="C3007" s="34">
        <v>1363.24</v>
      </c>
      <c r="D3007" s="104">
        <v>1363.24</v>
      </c>
      <c r="E3007" s="104">
        <v>1363.24</v>
      </c>
      <c r="F3007" s="104">
        <v>1363.24</v>
      </c>
      <c r="G3007" s="104">
        <v>1363.24</v>
      </c>
      <c r="H3007" s="104">
        <v>1363.24</v>
      </c>
      <c r="I3007" s="104">
        <v>1363.24</v>
      </c>
      <c r="J3007" s="104">
        <v>1363.24</v>
      </c>
      <c r="K3007" s="104">
        <v>1363.24</v>
      </c>
      <c r="L3007" s="104">
        <v>1363.24</v>
      </c>
      <c r="M3007" s="104">
        <v>1363.24</v>
      </c>
      <c r="N3007" s="104">
        <v>1363.24</v>
      </c>
      <c r="O3007" s="104">
        <v>1363.24</v>
      </c>
      <c r="P3007" s="104">
        <v>1363.24</v>
      </c>
      <c r="Q3007" s="104">
        <v>1363.24</v>
      </c>
      <c r="R3007" s="104">
        <v>1363.24</v>
      </c>
      <c r="S3007" s="104">
        <v>1363.24</v>
      </c>
    </row>
    <row r="3008" spans="2:19">
      <c r="B3008" s="5">
        <v>1962</v>
      </c>
      <c r="C3008" s="34">
        <v>851.42</v>
      </c>
      <c r="D3008" s="104">
        <v>851.42</v>
      </c>
      <c r="E3008" s="104">
        <v>851.42</v>
      </c>
      <c r="F3008" s="104">
        <v>851.42</v>
      </c>
      <c r="G3008" s="104">
        <v>851.42</v>
      </c>
      <c r="H3008" s="104">
        <v>851.42</v>
      </c>
      <c r="I3008" s="104">
        <v>851.42</v>
      </c>
      <c r="J3008" s="104">
        <v>851.42</v>
      </c>
      <c r="K3008" s="104">
        <v>851.42</v>
      </c>
      <c r="L3008" s="104">
        <v>851.42</v>
      </c>
      <c r="M3008" s="104">
        <v>851.42</v>
      </c>
      <c r="N3008" s="104">
        <v>851.42</v>
      </c>
      <c r="O3008" s="104">
        <v>851.42</v>
      </c>
      <c r="P3008" s="104">
        <v>851.42</v>
      </c>
      <c r="Q3008" s="104">
        <v>851.42</v>
      </c>
      <c r="R3008" s="104">
        <v>851.42</v>
      </c>
      <c r="S3008" s="104">
        <v>851.42</v>
      </c>
    </row>
    <row r="3009" spans="2:19">
      <c r="B3009" s="5">
        <v>1961</v>
      </c>
      <c r="C3009" s="34">
        <v>1337.61</v>
      </c>
      <c r="D3009" s="104">
        <v>1337.61</v>
      </c>
      <c r="E3009" s="104">
        <v>1337.61</v>
      </c>
      <c r="F3009" s="104">
        <v>1337.61</v>
      </c>
      <c r="G3009" s="104">
        <v>1337.61</v>
      </c>
      <c r="H3009" s="104">
        <v>1337.61</v>
      </c>
      <c r="I3009" s="104">
        <v>1337.61</v>
      </c>
      <c r="J3009" s="104">
        <v>1337.61</v>
      </c>
      <c r="K3009" s="104">
        <v>1337.61</v>
      </c>
      <c r="L3009" s="104">
        <v>1337.61</v>
      </c>
      <c r="M3009" s="104">
        <v>1337.61</v>
      </c>
      <c r="N3009" s="104">
        <v>1337.61</v>
      </c>
      <c r="O3009" s="104">
        <v>1337.61</v>
      </c>
      <c r="P3009" s="104">
        <v>1337.61</v>
      </c>
      <c r="Q3009" s="104">
        <v>1337.61</v>
      </c>
      <c r="R3009" s="104">
        <v>1337.61</v>
      </c>
      <c r="S3009" s="104">
        <v>1337.61</v>
      </c>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7">
        <f>SUM(C2948:C3040)</f>
        <v>2661485.8619295382</v>
      </c>
      <c r="D3041" s="7">
        <f t="shared" ref="D3041" si="458">SUM(D2948:D3040)</f>
        <v>2717664.7499999995</v>
      </c>
      <c r="E3041" s="7">
        <f t="shared" ref="E3041" si="459">SUM(E2948:E3040)</f>
        <v>2734513.4599999995</v>
      </c>
      <c r="F3041" s="7">
        <f t="shared" ref="F3041" si="460">SUM(F2948:F3040)</f>
        <v>2765253.0399999996</v>
      </c>
      <c r="G3041" s="7">
        <f t="shared" ref="G3041" si="461">SUM(G2948:G3040)</f>
        <v>2818401.0399999991</v>
      </c>
      <c r="H3041" s="7">
        <f t="shared" ref="H3041" si="462">SUM(H2948:H3040)</f>
        <v>2855103.669999999</v>
      </c>
      <c r="I3041" s="7">
        <f t="shared" ref="I3041" si="463">SUM(I2948:I3040)</f>
        <v>2887418.4299999988</v>
      </c>
      <c r="J3041" s="7">
        <f t="shared" ref="J3041" si="464">SUM(J2948:J3040)</f>
        <v>2919703.0099999988</v>
      </c>
      <c r="K3041" s="7">
        <f t="shared" ref="K3041" si="465">SUM(K2948:K3040)</f>
        <v>2964190.4799999995</v>
      </c>
      <c r="L3041" s="7">
        <f t="shared" ref="L3041" si="466">SUM(L2948:L3040)</f>
        <v>3006283.4199999995</v>
      </c>
      <c r="M3041" s="7">
        <f t="shared" ref="M3041" si="467">SUM(M2948:M3040)</f>
        <v>3214444.669999999</v>
      </c>
      <c r="N3041" s="7">
        <f t="shared" ref="N3041" si="468">SUM(N2948:N3040)</f>
        <v>3265949.379999999</v>
      </c>
      <c r="O3041" s="7">
        <f t="shared" ref="O3041" si="469">SUM(O2948:O3040)</f>
        <v>3305217.4499999993</v>
      </c>
      <c r="P3041" s="7">
        <f t="shared" ref="P3041" si="470">SUM(P2948:P3040)</f>
        <v>3342925.7399999993</v>
      </c>
      <c r="Q3041" s="7">
        <f t="shared" ref="Q3041" si="471">SUM(Q2948:Q3040)</f>
        <v>3431626.0899999994</v>
      </c>
      <c r="R3041" s="7">
        <f t="shared" ref="R3041" si="472">SUM(R2948:R3040)</f>
        <v>3561018.8099999996</v>
      </c>
      <c r="S3041" s="7">
        <f t="shared" ref="S3041" si="473">SUM(S2948:S3040)</f>
        <v>3607362.7299999995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v>4890.51</v>
      </c>
      <c r="D3079" s="104">
        <v>4890.51</v>
      </c>
      <c r="E3079" s="104">
        <v>4890.51</v>
      </c>
      <c r="F3079" s="104">
        <v>4890.51</v>
      </c>
      <c r="G3079" s="104">
        <v>4890.51</v>
      </c>
      <c r="H3079" s="104">
        <v>4890.51</v>
      </c>
      <c r="I3079" s="104">
        <v>4890.51</v>
      </c>
      <c r="J3079" s="104">
        <v>4890.51</v>
      </c>
      <c r="K3079" s="104">
        <v>4890.51</v>
      </c>
      <c r="L3079" s="104">
        <v>4890.51</v>
      </c>
      <c r="M3079" s="104">
        <v>4890.51</v>
      </c>
      <c r="N3079" s="104">
        <v>4890.51</v>
      </c>
      <c r="O3079" s="104">
        <v>4890.51</v>
      </c>
      <c r="P3079" s="104">
        <v>4890.51</v>
      </c>
      <c r="Q3079" s="104">
        <v>4890.51</v>
      </c>
      <c r="R3079" s="104">
        <v>4890.51</v>
      </c>
      <c r="S3079" s="104">
        <v>4890.51</v>
      </c>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v>450.45</v>
      </c>
      <c r="D3083" s="104">
        <v>450.45</v>
      </c>
      <c r="E3083" s="104">
        <v>450.45</v>
      </c>
      <c r="F3083" s="104">
        <v>450.45</v>
      </c>
      <c r="G3083" s="104">
        <v>450.45</v>
      </c>
      <c r="H3083" s="104">
        <v>450.45</v>
      </c>
      <c r="I3083" s="104">
        <v>450.45</v>
      </c>
      <c r="J3083" s="104">
        <v>450.45</v>
      </c>
      <c r="K3083" s="104">
        <v>450.45</v>
      </c>
      <c r="L3083" s="104">
        <v>450.45</v>
      </c>
      <c r="M3083" s="104">
        <v>450.45</v>
      </c>
      <c r="N3083" s="104">
        <v>450.45</v>
      </c>
      <c r="O3083" s="104">
        <v>450.45</v>
      </c>
      <c r="P3083" s="104">
        <v>450.45</v>
      </c>
      <c r="Q3083" s="104">
        <v>450.45</v>
      </c>
      <c r="R3083" s="104">
        <v>450.45</v>
      </c>
      <c r="S3083" s="104">
        <v>450.45</v>
      </c>
    </row>
    <row r="3084" spans="2:19">
      <c r="B3084" s="5">
        <v>1981</v>
      </c>
      <c r="C3084" s="34">
        <v>136</v>
      </c>
      <c r="D3084" s="104">
        <v>136</v>
      </c>
      <c r="E3084" s="104">
        <v>136</v>
      </c>
      <c r="F3084" s="104">
        <v>136</v>
      </c>
      <c r="G3084" s="104">
        <v>136</v>
      </c>
      <c r="H3084" s="104">
        <v>136</v>
      </c>
      <c r="I3084" s="104">
        <v>136</v>
      </c>
      <c r="J3084" s="104">
        <v>136</v>
      </c>
      <c r="K3084" s="104">
        <v>136</v>
      </c>
      <c r="L3084" s="104">
        <v>136</v>
      </c>
      <c r="M3084" s="104">
        <v>136</v>
      </c>
      <c r="N3084" s="104">
        <v>136</v>
      </c>
      <c r="O3084" s="104">
        <v>136</v>
      </c>
      <c r="P3084" s="104">
        <v>136</v>
      </c>
      <c r="Q3084" s="104">
        <v>136</v>
      </c>
      <c r="R3084" s="104">
        <v>136</v>
      </c>
      <c r="S3084" s="104">
        <v>136</v>
      </c>
    </row>
    <row r="3085" spans="2:19">
      <c r="B3085" s="5">
        <v>1980</v>
      </c>
      <c r="C3085" s="34">
        <v>1286.4566283029999</v>
      </c>
      <c r="D3085" s="104">
        <v>1286.46</v>
      </c>
      <c r="E3085" s="104">
        <v>1286.46</v>
      </c>
      <c r="F3085" s="104">
        <v>1286.46</v>
      </c>
      <c r="G3085" s="104">
        <v>1286.46</v>
      </c>
      <c r="H3085" s="104">
        <v>1286.46</v>
      </c>
      <c r="I3085" s="104">
        <v>1286.46</v>
      </c>
      <c r="J3085" s="104">
        <v>1286.46</v>
      </c>
      <c r="K3085" s="104">
        <v>1286.46</v>
      </c>
      <c r="L3085" s="104">
        <v>1286.46</v>
      </c>
      <c r="M3085" s="104">
        <v>1286.46</v>
      </c>
      <c r="N3085" s="104">
        <v>1286.46</v>
      </c>
      <c r="O3085" s="104">
        <v>1286.46</v>
      </c>
      <c r="P3085" s="104">
        <v>1286.46</v>
      </c>
      <c r="Q3085" s="104">
        <v>1286.46</v>
      </c>
      <c r="R3085" s="104">
        <v>1286.46</v>
      </c>
      <c r="S3085" s="104">
        <v>1286.46</v>
      </c>
    </row>
    <row r="3086" spans="2:19">
      <c r="B3086" s="5">
        <v>1979</v>
      </c>
      <c r="C3086" s="34">
        <v>1191.0215282069998</v>
      </c>
      <c r="D3086" s="104">
        <v>1191.02</v>
      </c>
      <c r="E3086" s="104">
        <v>1191.02</v>
      </c>
      <c r="F3086" s="104">
        <v>1191.02</v>
      </c>
      <c r="G3086" s="104">
        <v>1191.02</v>
      </c>
      <c r="H3086" s="104">
        <v>1191.02</v>
      </c>
      <c r="I3086" s="104">
        <v>1191.02</v>
      </c>
      <c r="J3086" s="104">
        <v>1191.02</v>
      </c>
      <c r="K3086" s="104">
        <v>1191.02</v>
      </c>
      <c r="L3086" s="104">
        <v>1191.02</v>
      </c>
      <c r="M3086" s="104">
        <v>1191.02</v>
      </c>
      <c r="N3086" s="104">
        <v>1191.02</v>
      </c>
      <c r="O3086" s="104">
        <v>1191.02</v>
      </c>
      <c r="P3086" s="104">
        <v>1191.02</v>
      </c>
      <c r="Q3086" s="104">
        <v>1191.02</v>
      </c>
      <c r="R3086" s="104">
        <v>1191.02</v>
      </c>
      <c r="S3086" s="104">
        <v>1191.02</v>
      </c>
    </row>
    <row r="3087" spans="2:19">
      <c r="B3087" s="5">
        <v>1978</v>
      </c>
      <c r="C3087" s="34">
        <v>1125.8359464449998</v>
      </c>
      <c r="D3087" s="104">
        <v>1125.8399999999999</v>
      </c>
      <c r="E3087" s="104">
        <v>1125.8399999999999</v>
      </c>
      <c r="F3087" s="104">
        <v>1125.8399999999999</v>
      </c>
      <c r="G3087" s="104">
        <v>1125.8399999999999</v>
      </c>
      <c r="H3087" s="104">
        <v>1125.8399999999999</v>
      </c>
      <c r="I3087" s="104">
        <v>1125.8399999999999</v>
      </c>
      <c r="J3087" s="104">
        <v>1125.8399999999999</v>
      </c>
      <c r="K3087" s="104">
        <v>1125.8399999999999</v>
      </c>
      <c r="L3087" s="104">
        <v>1125.8399999999999</v>
      </c>
      <c r="M3087" s="104">
        <v>1125.8399999999999</v>
      </c>
      <c r="N3087" s="104">
        <v>1125.8399999999999</v>
      </c>
      <c r="O3087" s="104">
        <v>1125.8399999999999</v>
      </c>
      <c r="P3087" s="104">
        <v>1125.8399999999999</v>
      </c>
      <c r="Q3087" s="104">
        <v>1125.8399999999999</v>
      </c>
      <c r="R3087" s="104">
        <v>1125.8399999999999</v>
      </c>
      <c r="S3087" s="104">
        <v>1125.8399999999999</v>
      </c>
    </row>
    <row r="3088" spans="2:19">
      <c r="B3088" s="5">
        <v>1977</v>
      </c>
      <c r="C3088" s="34">
        <v>1268.1112903519997</v>
      </c>
      <c r="D3088" s="104">
        <v>1268.1099999999999</v>
      </c>
      <c r="E3088" s="104">
        <v>1268.1099999999999</v>
      </c>
      <c r="F3088" s="104">
        <v>1268.1099999999999</v>
      </c>
      <c r="G3088" s="104">
        <v>1268.1099999999999</v>
      </c>
      <c r="H3088" s="104">
        <v>1268.1099999999999</v>
      </c>
      <c r="I3088" s="104">
        <v>1268.1099999999999</v>
      </c>
      <c r="J3088" s="104">
        <v>1268.1099999999999</v>
      </c>
      <c r="K3088" s="104">
        <v>1268.1099999999999</v>
      </c>
      <c r="L3088" s="104">
        <v>1268.1099999999999</v>
      </c>
      <c r="M3088" s="104">
        <v>1268.1099999999999</v>
      </c>
      <c r="N3088" s="104">
        <v>1268.1099999999999</v>
      </c>
      <c r="O3088" s="104">
        <v>1268.1099999999999</v>
      </c>
      <c r="P3088" s="104">
        <v>1268.1099999999999</v>
      </c>
      <c r="Q3088" s="104">
        <v>1268.1099999999999</v>
      </c>
      <c r="R3088" s="104">
        <v>1268.1099999999999</v>
      </c>
      <c r="S3088" s="104">
        <v>1268.1099999999999</v>
      </c>
    </row>
    <row r="3089" spans="2:19">
      <c r="B3089" s="5">
        <v>1976</v>
      </c>
      <c r="C3089" s="34">
        <v>3823.5623845059999</v>
      </c>
      <c r="D3089" s="104">
        <v>3823.56</v>
      </c>
      <c r="E3089" s="104">
        <v>3823.56</v>
      </c>
      <c r="F3089" s="104">
        <v>3823.56</v>
      </c>
      <c r="G3089" s="104">
        <v>3823.56</v>
      </c>
      <c r="H3089" s="104">
        <v>3823.56</v>
      </c>
      <c r="I3089" s="104">
        <v>3823.56</v>
      </c>
      <c r="J3089" s="104">
        <v>3823.56</v>
      </c>
      <c r="K3089" s="104">
        <v>3823.56</v>
      </c>
      <c r="L3089" s="104">
        <v>3823.56</v>
      </c>
      <c r="M3089" s="104">
        <v>3823.56</v>
      </c>
      <c r="N3089" s="104">
        <v>3823.56</v>
      </c>
      <c r="O3089" s="104">
        <v>3823.56</v>
      </c>
      <c r="P3089" s="104">
        <v>3823.56</v>
      </c>
      <c r="Q3089" s="104">
        <v>3823.56</v>
      </c>
      <c r="R3089" s="104">
        <v>3823.56</v>
      </c>
      <c r="S3089" s="104">
        <v>3823.56</v>
      </c>
    </row>
    <row r="3090" spans="2:19">
      <c r="B3090" s="5">
        <v>1975</v>
      </c>
      <c r="C3090" s="34">
        <v>1522.2890326739998</v>
      </c>
      <c r="D3090" s="104">
        <v>1522.29</v>
      </c>
      <c r="E3090" s="104">
        <v>1522.29</v>
      </c>
      <c r="F3090" s="104">
        <v>1522.29</v>
      </c>
      <c r="G3090" s="104">
        <v>1522.29</v>
      </c>
      <c r="H3090" s="104">
        <v>1522.29</v>
      </c>
      <c r="I3090" s="104">
        <v>1522.29</v>
      </c>
      <c r="J3090" s="104">
        <v>1522.29</v>
      </c>
      <c r="K3090" s="104">
        <v>1522.29</v>
      </c>
      <c r="L3090" s="104">
        <v>1522.29</v>
      </c>
      <c r="M3090" s="104">
        <v>1522.29</v>
      </c>
      <c r="N3090" s="104">
        <v>1522.29</v>
      </c>
      <c r="O3090" s="104">
        <v>1522.29</v>
      </c>
      <c r="P3090" s="104">
        <v>1522.29</v>
      </c>
      <c r="Q3090" s="104">
        <v>1522.29</v>
      </c>
      <c r="R3090" s="104">
        <v>1522.29</v>
      </c>
      <c r="S3090" s="104">
        <v>1522.29</v>
      </c>
    </row>
    <row r="3091" spans="2:19">
      <c r="B3091" s="5">
        <v>1974</v>
      </c>
      <c r="C3091" s="34">
        <v>956.69427350699993</v>
      </c>
      <c r="D3091" s="104">
        <v>956.69</v>
      </c>
      <c r="E3091" s="104">
        <v>956.69</v>
      </c>
      <c r="F3091" s="104">
        <v>956.69</v>
      </c>
      <c r="G3091" s="104">
        <v>956.69</v>
      </c>
      <c r="H3091" s="104">
        <v>956.69</v>
      </c>
      <c r="I3091" s="104">
        <v>956.69</v>
      </c>
      <c r="J3091" s="104">
        <v>956.69</v>
      </c>
      <c r="K3091" s="104">
        <v>956.69</v>
      </c>
      <c r="L3091" s="104">
        <v>956.69</v>
      </c>
      <c r="M3091" s="104">
        <v>956.69</v>
      </c>
      <c r="N3091" s="104">
        <v>956.69</v>
      </c>
      <c r="O3091" s="104">
        <v>956.69</v>
      </c>
      <c r="P3091" s="104">
        <v>956.69</v>
      </c>
      <c r="Q3091" s="104">
        <v>956.69</v>
      </c>
      <c r="R3091" s="104">
        <v>956.69</v>
      </c>
      <c r="S3091" s="104">
        <v>956.69</v>
      </c>
    </row>
    <row r="3092" spans="2:19">
      <c r="B3092" s="5">
        <v>1973</v>
      </c>
      <c r="C3092" s="34">
        <v>1177.5869573549999</v>
      </c>
      <c r="D3092" s="104">
        <v>1177.5899999999999</v>
      </c>
      <c r="E3092" s="104">
        <v>1177.5899999999999</v>
      </c>
      <c r="F3092" s="104">
        <v>1177.5899999999999</v>
      </c>
      <c r="G3092" s="104">
        <v>1177.5899999999999</v>
      </c>
      <c r="H3092" s="104">
        <v>1177.5899999999999</v>
      </c>
      <c r="I3092" s="104">
        <v>1177.5899999999999</v>
      </c>
      <c r="J3092" s="104">
        <v>1177.5899999999999</v>
      </c>
      <c r="K3092" s="104">
        <v>1177.5899999999999</v>
      </c>
      <c r="L3092" s="104">
        <v>1177.5899999999999</v>
      </c>
      <c r="M3092" s="104">
        <v>1177.5899999999999</v>
      </c>
      <c r="N3092" s="104">
        <v>1177.5899999999999</v>
      </c>
      <c r="O3092" s="104">
        <v>1177.5899999999999</v>
      </c>
      <c r="P3092" s="104">
        <v>1177.5899999999999</v>
      </c>
      <c r="Q3092" s="104">
        <v>1177.5899999999999</v>
      </c>
      <c r="R3092" s="104">
        <v>1177.5899999999999</v>
      </c>
      <c r="S3092" s="104">
        <v>1177.5899999999999</v>
      </c>
    </row>
    <row r="3093" spans="2:19">
      <c r="B3093" s="5">
        <v>1972</v>
      </c>
      <c r="C3093" s="34">
        <v>3022.7148304989996</v>
      </c>
      <c r="D3093" s="104">
        <v>3022.71</v>
      </c>
      <c r="E3093" s="104">
        <v>3022.71</v>
      </c>
      <c r="F3093" s="104">
        <v>3022.71</v>
      </c>
      <c r="G3093" s="104">
        <v>3022.71</v>
      </c>
      <c r="H3093" s="104">
        <v>3022.71</v>
      </c>
      <c r="I3093" s="104">
        <v>3022.71</v>
      </c>
      <c r="J3093" s="104">
        <v>3022.71</v>
      </c>
      <c r="K3093" s="104">
        <v>3022.71</v>
      </c>
      <c r="L3093" s="104">
        <v>3022.71</v>
      </c>
      <c r="M3093" s="104">
        <v>3022.71</v>
      </c>
      <c r="N3093" s="104">
        <v>3022.71</v>
      </c>
      <c r="O3093" s="104">
        <v>3022.71</v>
      </c>
      <c r="P3093" s="104">
        <v>3022.71</v>
      </c>
      <c r="Q3093" s="104">
        <v>3022.71</v>
      </c>
      <c r="R3093" s="104">
        <v>3022.71</v>
      </c>
      <c r="S3093" s="104">
        <v>3022.71</v>
      </c>
    </row>
    <row r="3094" spans="2:19">
      <c r="B3094" s="5">
        <v>1971</v>
      </c>
      <c r="C3094" s="34">
        <v>2099.7038909559997</v>
      </c>
      <c r="D3094" s="104">
        <v>2099.6999999999998</v>
      </c>
      <c r="E3094" s="104">
        <v>2099.6999999999998</v>
      </c>
      <c r="F3094" s="104">
        <v>2099.6999999999998</v>
      </c>
      <c r="G3094" s="104">
        <v>2099.6999999999998</v>
      </c>
      <c r="H3094" s="104">
        <v>2099.6999999999998</v>
      </c>
      <c r="I3094" s="104">
        <v>2099.6999999999998</v>
      </c>
      <c r="J3094" s="104">
        <v>2099.6999999999998</v>
      </c>
      <c r="K3094" s="104">
        <v>2099.6999999999998</v>
      </c>
      <c r="L3094" s="104">
        <v>2099.6999999999998</v>
      </c>
      <c r="M3094" s="104">
        <v>2099.6999999999998</v>
      </c>
      <c r="N3094" s="104">
        <v>2099.6999999999998</v>
      </c>
      <c r="O3094" s="104">
        <v>2099.6999999999998</v>
      </c>
      <c r="P3094" s="104">
        <v>2099.6999999999998</v>
      </c>
      <c r="Q3094" s="104">
        <v>2099.6999999999998</v>
      </c>
      <c r="R3094" s="104">
        <v>2099.6999999999998</v>
      </c>
      <c r="S3094" s="104">
        <v>2099.6999999999998</v>
      </c>
    </row>
    <row r="3095" spans="2:19">
      <c r="B3095" s="5">
        <v>1970</v>
      </c>
      <c r="C3095" s="34">
        <v>755.07</v>
      </c>
      <c r="D3095" s="104">
        <v>755.07</v>
      </c>
      <c r="E3095" s="104">
        <v>755.07</v>
      </c>
      <c r="F3095" s="104">
        <v>755.07</v>
      </c>
      <c r="G3095" s="104">
        <v>755.07</v>
      </c>
      <c r="H3095" s="104">
        <v>755.07</v>
      </c>
      <c r="I3095" s="104">
        <v>755.07</v>
      </c>
      <c r="J3095" s="104">
        <v>755.07</v>
      </c>
      <c r="K3095" s="104">
        <v>755.07</v>
      </c>
      <c r="L3095" s="104">
        <v>755.07</v>
      </c>
      <c r="M3095" s="104">
        <v>755.07</v>
      </c>
      <c r="N3095" s="104">
        <v>755.07</v>
      </c>
      <c r="O3095" s="104">
        <v>755.07</v>
      </c>
      <c r="P3095" s="104">
        <v>755.07</v>
      </c>
      <c r="Q3095" s="104">
        <v>755.07</v>
      </c>
      <c r="R3095" s="104">
        <v>755.07</v>
      </c>
      <c r="S3095" s="104">
        <v>755.07</v>
      </c>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7">
        <f>SUM(C3043:C3135)</f>
        <v>23706.006762803998</v>
      </c>
      <c r="D3136" s="7">
        <f t="shared" ref="D3136" si="474">SUM(D3043:D3135)</f>
        <v>23706</v>
      </c>
      <c r="E3136" s="7">
        <f t="shared" ref="E3136" si="475">SUM(E3043:E3135)</f>
        <v>23706</v>
      </c>
      <c r="F3136" s="7">
        <f t="shared" ref="F3136" si="476">SUM(F3043:F3135)</f>
        <v>23706</v>
      </c>
      <c r="G3136" s="7">
        <f t="shared" ref="G3136" si="477">SUM(G3043:G3135)</f>
        <v>23706</v>
      </c>
      <c r="H3136" s="7">
        <f t="shared" ref="H3136" si="478">SUM(H3043:H3135)</f>
        <v>23706</v>
      </c>
      <c r="I3136" s="7">
        <f t="shared" ref="I3136" si="479">SUM(I3043:I3135)</f>
        <v>23706</v>
      </c>
      <c r="J3136" s="7">
        <f t="shared" ref="J3136" si="480">SUM(J3043:J3135)</f>
        <v>23706</v>
      </c>
      <c r="K3136" s="7">
        <f t="shared" ref="K3136" si="481">SUM(K3043:K3135)</f>
        <v>23706</v>
      </c>
      <c r="L3136" s="7">
        <f t="shared" ref="L3136" si="482">SUM(L3043:L3135)</f>
        <v>23706</v>
      </c>
      <c r="M3136" s="7">
        <f t="shared" ref="M3136" si="483">SUM(M3043:M3135)</f>
        <v>23706</v>
      </c>
      <c r="N3136" s="7">
        <f t="shared" ref="N3136" si="484">SUM(N3043:N3135)</f>
        <v>23706</v>
      </c>
      <c r="O3136" s="7">
        <f t="shared" ref="O3136" si="485">SUM(O3043:O3135)</f>
        <v>23706</v>
      </c>
      <c r="P3136" s="7">
        <f t="shared" ref="P3136" si="486">SUM(P3043:P3135)</f>
        <v>23706</v>
      </c>
      <c r="Q3136" s="7">
        <f t="shared" ref="Q3136" si="487">SUM(Q3043:Q3135)</f>
        <v>23706</v>
      </c>
      <c r="R3136" s="7">
        <f t="shared" ref="R3136" si="488">SUM(R3043:R3135)</f>
        <v>23706</v>
      </c>
      <c r="S3136" s="7">
        <f t="shared" ref="S3136" si="489">SUM(S3043:S3135)</f>
        <v>23706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104">
        <v>211716.81</v>
      </c>
      <c r="Q3141" s="104">
        <v>211716.81</v>
      </c>
      <c r="R3141" s="104">
        <v>211716.81</v>
      </c>
      <c r="S3141" s="104">
        <v>211716.81</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104">
        <v>59678.35</v>
      </c>
      <c r="M3145" s="104">
        <v>59678.35</v>
      </c>
      <c r="N3145" s="104">
        <v>59678.35</v>
      </c>
      <c r="O3145" s="104">
        <v>59678.35</v>
      </c>
      <c r="P3145" s="104">
        <v>59678.35</v>
      </c>
      <c r="Q3145" s="104">
        <v>59678.35</v>
      </c>
      <c r="R3145" s="104">
        <v>59678.35</v>
      </c>
      <c r="S3145" s="104">
        <v>59678.35</v>
      </c>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104">
        <v>5969.9</v>
      </c>
      <c r="K3147" s="104">
        <v>5969.9</v>
      </c>
      <c r="L3147" s="104">
        <v>5969.9</v>
      </c>
      <c r="M3147" s="104">
        <v>5969.9</v>
      </c>
      <c r="N3147" s="104">
        <v>5969.9</v>
      </c>
      <c r="O3147" s="104">
        <v>5969.9</v>
      </c>
      <c r="P3147" s="104">
        <v>5969.9</v>
      </c>
      <c r="Q3147" s="104">
        <v>5969.9</v>
      </c>
      <c r="R3147" s="104">
        <v>5969.9</v>
      </c>
      <c r="S3147" s="104">
        <v>5969.9</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v>4247.3900000000003</v>
      </c>
      <c r="D3166" s="104">
        <v>4247.3900000000003</v>
      </c>
      <c r="E3166" s="104">
        <v>4247.3900000000003</v>
      </c>
      <c r="F3166" s="104">
        <v>4247.3900000000003</v>
      </c>
      <c r="G3166" s="104">
        <v>4247.3900000000003</v>
      </c>
      <c r="H3166" s="104">
        <v>4247.3900000000003</v>
      </c>
      <c r="I3166" s="104">
        <v>4247.3900000000003</v>
      </c>
      <c r="J3166" s="104">
        <v>4247.3900000000003</v>
      </c>
      <c r="K3166" s="104">
        <v>4247.3900000000003</v>
      </c>
      <c r="L3166" s="104">
        <v>4247.3900000000003</v>
      </c>
      <c r="M3166" s="104">
        <v>4247.3900000000003</v>
      </c>
      <c r="N3166" s="104">
        <v>4247.3900000000003</v>
      </c>
      <c r="O3166" s="104">
        <v>4247.3900000000003</v>
      </c>
      <c r="P3166" s="104">
        <v>4247.3900000000003</v>
      </c>
      <c r="Q3166" s="104">
        <v>4247.3900000000003</v>
      </c>
      <c r="R3166" s="104">
        <v>4247.3900000000003</v>
      </c>
      <c r="S3166" s="104">
        <v>4247.3900000000003</v>
      </c>
    </row>
    <row r="3167" spans="2:19">
      <c r="B3167" s="5">
        <v>1993</v>
      </c>
      <c r="C3167" s="34">
        <v>4260.87</v>
      </c>
      <c r="D3167" s="104">
        <v>4260.87</v>
      </c>
      <c r="E3167" s="104">
        <v>4260.87</v>
      </c>
      <c r="F3167" s="104">
        <v>4260.87</v>
      </c>
      <c r="G3167" s="104">
        <v>4260.87</v>
      </c>
      <c r="H3167" s="104">
        <v>4260.87</v>
      </c>
      <c r="I3167" s="104">
        <v>4260.87</v>
      </c>
      <c r="J3167" s="104">
        <v>4260.87</v>
      </c>
      <c r="K3167" s="104">
        <v>4260.87</v>
      </c>
      <c r="L3167" s="104">
        <v>4260.87</v>
      </c>
      <c r="M3167" s="104">
        <v>4260.87</v>
      </c>
      <c r="N3167" s="104">
        <v>4260.87</v>
      </c>
      <c r="O3167" s="104">
        <v>4260.87</v>
      </c>
      <c r="P3167" s="104">
        <v>4260.87</v>
      </c>
      <c r="Q3167" s="104">
        <v>4260.87</v>
      </c>
      <c r="R3167" s="104">
        <v>4260.87</v>
      </c>
      <c r="S3167" s="104">
        <v>4260.87</v>
      </c>
    </row>
    <row r="3168" spans="2:19">
      <c r="B3168" s="5">
        <v>1992</v>
      </c>
      <c r="C3168" s="34">
        <v>4198.84</v>
      </c>
      <c r="D3168" s="104">
        <v>4198.84</v>
      </c>
      <c r="E3168" s="104">
        <v>4198.84</v>
      </c>
      <c r="F3168" s="104">
        <v>4198.84</v>
      </c>
      <c r="G3168" s="104">
        <v>4198.84</v>
      </c>
      <c r="H3168" s="104">
        <v>4198.84</v>
      </c>
      <c r="I3168" s="104">
        <v>4198.84</v>
      </c>
      <c r="J3168" s="104">
        <v>4198.84</v>
      </c>
      <c r="K3168" s="104">
        <v>4198.84</v>
      </c>
      <c r="L3168" s="104">
        <v>4198.84</v>
      </c>
      <c r="M3168" s="104">
        <v>4198.84</v>
      </c>
      <c r="N3168" s="104">
        <v>4198.84</v>
      </c>
      <c r="O3168" s="104">
        <v>4198.84</v>
      </c>
      <c r="P3168" s="104">
        <v>4198.84</v>
      </c>
      <c r="Q3168" s="104">
        <v>4198.84</v>
      </c>
      <c r="R3168" s="104">
        <v>4198.84</v>
      </c>
      <c r="S3168" s="104">
        <v>4198.84</v>
      </c>
    </row>
    <row r="3169" spans="2:19">
      <c r="B3169" s="5">
        <v>1991</v>
      </c>
      <c r="C3169" s="34">
        <v>4083.64</v>
      </c>
      <c r="D3169" s="104">
        <v>4083.64</v>
      </c>
      <c r="E3169" s="104">
        <v>4083.64</v>
      </c>
      <c r="F3169" s="104">
        <v>4083.64</v>
      </c>
      <c r="G3169" s="104">
        <v>4083.64</v>
      </c>
      <c r="H3169" s="104">
        <v>4083.64</v>
      </c>
      <c r="I3169" s="104">
        <v>4083.64</v>
      </c>
      <c r="J3169" s="104">
        <v>4083.64</v>
      </c>
      <c r="K3169" s="104">
        <v>4083.64</v>
      </c>
      <c r="L3169" s="104">
        <v>4083.64</v>
      </c>
      <c r="M3169" s="104">
        <v>4083.64</v>
      </c>
      <c r="N3169" s="104">
        <v>4083.64</v>
      </c>
      <c r="O3169" s="104">
        <v>4083.64</v>
      </c>
      <c r="P3169" s="104">
        <v>4083.64</v>
      </c>
      <c r="Q3169" s="104">
        <v>4083.64</v>
      </c>
      <c r="R3169" s="104">
        <v>4083.64</v>
      </c>
      <c r="S3169" s="104">
        <v>4083.64</v>
      </c>
    </row>
    <row r="3170" spans="2:19">
      <c r="B3170" s="5">
        <v>1990</v>
      </c>
      <c r="C3170" s="34">
        <v>17556.239999999998</v>
      </c>
      <c r="D3170" s="104">
        <v>17556.240000000002</v>
      </c>
      <c r="E3170" s="104">
        <v>17556.240000000002</v>
      </c>
      <c r="F3170" s="104">
        <v>17556.240000000002</v>
      </c>
      <c r="G3170" s="104">
        <v>17556.240000000002</v>
      </c>
      <c r="H3170" s="104">
        <v>17556.240000000002</v>
      </c>
      <c r="I3170" s="104">
        <v>17556.240000000002</v>
      </c>
      <c r="J3170" s="104">
        <v>17556.240000000002</v>
      </c>
      <c r="K3170" s="104">
        <v>17556.240000000002</v>
      </c>
      <c r="L3170" s="104">
        <v>17556.240000000002</v>
      </c>
      <c r="M3170" s="104">
        <v>17556.240000000002</v>
      </c>
      <c r="N3170" s="104">
        <v>17556.240000000002</v>
      </c>
      <c r="O3170" s="104">
        <v>17556.240000000002</v>
      </c>
      <c r="P3170" s="104">
        <v>17556.240000000002</v>
      </c>
      <c r="Q3170" s="104">
        <v>17556.240000000002</v>
      </c>
      <c r="R3170" s="104">
        <v>17556.240000000002</v>
      </c>
      <c r="S3170" s="104">
        <v>17556.240000000002</v>
      </c>
    </row>
    <row r="3171" spans="2:19">
      <c r="B3171" s="5">
        <v>1989</v>
      </c>
      <c r="C3171" s="34">
        <v>1075.81</v>
      </c>
      <c r="D3171" s="104">
        <v>1075.81</v>
      </c>
      <c r="E3171" s="104">
        <v>1075.81</v>
      </c>
      <c r="F3171" s="104">
        <v>1075.81</v>
      </c>
      <c r="G3171" s="104">
        <v>1075.81</v>
      </c>
      <c r="H3171" s="104">
        <v>1075.81</v>
      </c>
      <c r="I3171" s="104">
        <v>1075.81</v>
      </c>
      <c r="J3171" s="104">
        <v>1075.81</v>
      </c>
      <c r="K3171" s="104">
        <v>1075.81</v>
      </c>
      <c r="L3171" s="104">
        <v>1075.81</v>
      </c>
      <c r="M3171" s="104">
        <v>1075.81</v>
      </c>
      <c r="N3171" s="104">
        <v>1075.81</v>
      </c>
      <c r="O3171" s="104">
        <v>1075.81</v>
      </c>
      <c r="P3171" s="104">
        <v>1075.81</v>
      </c>
      <c r="Q3171" s="104">
        <v>1075.81</v>
      </c>
      <c r="R3171" s="104">
        <v>1075.81</v>
      </c>
      <c r="S3171" s="104">
        <v>1075.81</v>
      </c>
    </row>
    <row r="3172" spans="2:19">
      <c r="B3172" s="5">
        <v>1988</v>
      </c>
      <c r="C3172" s="34">
        <v>997.93</v>
      </c>
      <c r="D3172" s="104">
        <v>997.93</v>
      </c>
      <c r="E3172" s="104">
        <v>997.93</v>
      </c>
      <c r="F3172" s="104">
        <v>997.93</v>
      </c>
      <c r="G3172" s="104">
        <v>997.93</v>
      </c>
      <c r="H3172" s="104">
        <v>997.93</v>
      </c>
      <c r="I3172" s="104">
        <v>997.93</v>
      </c>
      <c r="J3172" s="104">
        <v>997.93</v>
      </c>
      <c r="K3172" s="104">
        <v>997.93</v>
      </c>
      <c r="L3172" s="104">
        <v>997.93</v>
      </c>
      <c r="M3172" s="104">
        <v>997.93</v>
      </c>
      <c r="N3172" s="104">
        <v>997.93</v>
      </c>
      <c r="O3172" s="104">
        <v>997.93</v>
      </c>
      <c r="P3172" s="104">
        <v>997.93</v>
      </c>
      <c r="Q3172" s="104">
        <v>997.93</v>
      </c>
      <c r="R3172" s="104">
        <v>997.93</v>
      </c>
      <c r="S3172" s="104">
        <v>997.93</v>
      </c>
    </row>
    <row r="3173" spans="2:19">
      <c r="B3173" s="5">
        <v>1987</v>
      </c>
      <c r="C3173" s="34">
        <v>15062.53</v>
      </c>
      <c r="D3173" s="104">
        <v>15062.53</v>
      </c>
      <c r="E3173" s="104">
        <v>15062.53</v>
      </c>
      <c r="F3173" s="104">
        <v>15062.53</v>
      </c>
      <c r="G3173" s="104">
        <v>15062.53</v>
      </c>
      <c r="H3173" s="104">
        <v>15062.53</v>
      </c>
      <c r="I3173" s="104">
        <v>15062.53</v>
      </c>
      <c r="J3173" s="104">
        <v>15062.53</v>
      </c>
      <c r="K3173" s="104">
        <v>15062.53</v>
      </c>
      <c r="L3173" s="104">
        <v>15062.53</v>
      </c>
      <c r="M3173" s="104">
        <v>15062.53</v>
      </c>
      <c r="N3173" s="104">
        <v>15062.53</v>
      </c>
      <c r="O3173" s="104">
        <v>15062.53</v>
      </c>
      <c r="P3173" s="104">
        <v>15062.53</v>
      </c>
      <c r="Q3173" s="104">
        <v>15062.53</v>
      </c>
      <c r="R3173" s="104">
        <v>15062.53</v>
      </c>
      <c r="S3173" s="104">
        <v>15062.53</v>
      </c>
    </row>
    <row r="3174" spans="2:19">
      <c r="B3174" s="5">
        <v>1986</v>
      </c>
      <c r="C3174" s="34">
        <v>1426.55</v>
      </c>
      <c r="D3174" s="104">
        <v>1426.55</v>
      </c>
      <c r="E3174" s="104">
        <v>1426.55</v>
      </c>
      <c r="F3174" s="104">
        <v>1426.55</v>
      </c>
      <c r="G3174" s="104">
        <v>1426.55</v>
      </c>
      <c r="H3174" s="104">
        <v>1426.55</v>
      </c>
      <c r="I3174" s="104">
        <v>1426.55</v>
      </c>
      <c r="J3174" s="104">
        <v>1426.55</v>
      </c>
      <c r="K3174" s="104">
        <v>1426.55</v>
      </c>
      <c r="L3174" s="104">
        <v>1426.55</v>
      </c>
      <c r="M3174" s="104">
        <v>1426.55</v>
      </c>
      <c r="N3174" s="104">
        <v>1426.55</v>
      </c>
      <c r="O3174" s="104">
        <v>1426.55</v>
      </c>
      <c r="P3174" s="104">
        <v>1426.55</v>
      </c>
      <c r="Q3174" s="104">
        <v>1426.55</v>
      </c>
      <c r="R3174" s="104">
        <v>1426.55</v>
      </c>
      <c r="S3174" s="104">
        <v>1426.55</v>
      </c>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v>9033.7000000000007</v>
      </c>
      <c r="D3176" s="104">
        <v>9033.7000000000007</v>
      </c>
      <c r="E3176" s="104">
        <v>9033.7000000000007</v>
      </c>
      <c r="F3176" s="104">
        <v>9033.7000000000007</v>
      </c>
      <c r="G3176" s="104">
        <v>9033.7000000000007</v>
      </c>
      <c r="H3176" s="104">
        <v>9033.7000000000007</v>
      </c>
      <c r="I3176" s="104">
        <v>9033.7000000000007</v>
      </c>
      <c r="J3176" s="104">
        <v>9033.7000000000007</v>
      </c>
      <c r="K3176" s="104">
        <v>9033.7000000000007</v>
      </c>
      <c r="L3176" s="104">
        <v>9033.7000000000007</v>
      </c>
      <c r="M3176" s="104">
        <v>9033.7000000000007</v>
      </c>
      <c r="N3176" s="104">
        <v>9033.7000000000007</v>
      </c>
      <c r="O3176" s="104">
        <v>9033.7000000000007</v>
      </c>
      <c r="P3176" s="104">
        <v>9033.7000000000007</v>
      </c>
      <c r="Q3176" s="104">
        <v>9033.7000000000007</v>
      </c>
      <c r="R3176" s="104">
        <v>9033.7000000000007</v>
      </c>
      <c r="S3176" s="104">
        <v>9033.7000000000007</v>
      </c>
    </row>
    <row r="3177" spans="2:19">
      <c r="B3177" s="5">
        <v>1983</v>
      </c>
      <c r="C3177" s="34">
        <v>13413.74</v>
      </c>
      <c r="D3177" s="104">
        <v>13413.74</v>
      </c>
      <c r="E3177" s="104">
        <v>13413.74</v>
      </c>
      <c r="F3177" s="104">
        <v>13413.74</v>
      </c>
      <c r="G3177" s="104">
        <v>13413.74</v>
      </c>
      <c r="H3177" s="104">
        <v>13413.74</v>
      </c>
      <c r="I3177" s="104">
        <v>13413.74</v>
      </c>
      <c r="J3177" s="104">
        <v>13413.74</v>
      </c>
      <c r="K3177" s="104">
        <v>13413.74</v>
      </c>
      <c r="L3177" s="104">
        <v>13413.74</v>
      </c>
      <c r="M3177" s="104">
        <v>13413.74</v>
      </c>
      <c r="N3177" s="104">
        <v>13413.74</v>
      </c>
      <c r="O3177" s="104">
        <v>13413.74</v>
      </c>
      <c r="P3177" s="104">
        <v>13413.74</v>
      </c>
      <c r="Q3177" s="104">
        <v>13413.74</v>
      </c>
      <c r="R3177" s="104">
        <v>13413.74</v>
      </c>
      <c r="S3177" s="104">
        <v>13413.74</v>
      </c>
    </row>
    <row r="3178" spans="2:19">
      <c r="B3178" s="5">
        <v>1982</v>
      </c>
      <c r="C3178" s="34">
        <v>35004.14</v>
      </c>
      <c r="D3178" s="104">
        <v>35004.14</v>
      </c>
      <c r="E3178" s="104">
        <v>35004.14</v>
      </c>
      <c r="F3178" s="104">
        <v>35004.14</v>
      </c>
      <c r="G3178" s="104">
        <v>35004.14</v>
      </c>
      <c r="H3178" s="104">
        <v>35004.14</v>
      </c>
      <c r="I3178" s="104">
        <v>35004.14</v>
      </c>
      <c r="J3178" s="104">
        <v>35004.14</v>
      </c>
      <c r="K3178" s="104">
        <v>35004.14</v>
      </c>
      <c r="L3178" s="104">
        <v>35004.14</v>
      </c>
      <c r="M3178" s="104">
        <v>35004.14</v>
      </c>
      <c r="N3178" s="104">
        <v>35004.14</v>
      </c>
      <c r="O3178" s="104">
        <v>35004.14</v>
      </c>
      <c r="P3178" s="104">
        <v>35004.14</v>
      </c>
      <c r="Q3178" s="104">
        <v>35004.14</v>
      </c>
      <c r="R3178" s="104">
        <v>35004.14</v>
      </c>
      <c r="S3178" s="104">
        <v>35004.14</v>
      </c>
    </row>
    <row r="3179" spans="2:19">
      <c r="B3179" s="5">
        <v>1981</v>
      </c>
      <c r="C3179" s="34">
        <v>2258.23</v>
      </c>
      <c r="D3179" s="104">
        <v>2258.23</v>
      </c>
      <c r="E3179" s="104">
        <v>2258.23</v>
      </c>
      <c r="F3179" s="104">
        <v>2258.23</v>
      </c>
      <c r="G3179" s="104">
        <v>2258.23</v>
      </c>
      <c r="H3179" s="104">
        <v>2258.23</v>
      </c>
      <c r="I3179" s="104">
        <v>2258.23</v>
      </c>
      <c r="J3179" s="104">
        <v>2258.23</v>
      </c>
      <c r="K3179" s="104">
        <v>2258.23</v>
      </c>
      <c r="L3179" s="104">
        <v>2258.23</v>
      </c>
      <c r="M3179" s="104">
        <v>2258.23</v>
      </c>
      <c r="N3179" s="104">
        <v>2258.23</v>
      </c>
      <c r="O3179" s="104">
        <v>2258.23</v>
      </c>
      <c r="P3179" s="104">
        <v>2258.23</v>
      </c>
      <c r="Q3179" s="104">
        <v>2258.23</v>
      </c>
      <c r="R3179" s="104">
        <v>2258.23</v>
      </c>
      <c r="S3179" s="104">
        <v>2258.23</v>
      </c>
    </row>
    <row r="3180" spans="2:19">
      <c r="B3180" s="5">
        <v>1980</v>
      </c>
      <c r="C3180" s="34">
        <v>1261.83</v>
      </c>
      <c r="D3180" s="104">
        <v>1261.83</v>
      </c>
      <c r="E3180" s="104">
        <v>1261.83</v>
      </c>
      <c r="F3180" s="104">
        <v>1261.83</v>
      </c>
      <c r="G3180" s="104">
        <v>1261.83</v>
      </c>
      <c r="H3180" s="104">
        <v>1261.83</v>
      </c>
      <c r="I3180" s="104">
        <v>1261.83</v>
      </c>
      <c r="J3180" s="104">
        <v>1261.83</v>
      </c>
      <c r="K3180" s="104">
        <v>1261.83</v>
      </c>
      <c r="L3180" s="104">
        <v>1261.83</v>
      </c>
      <c r="M3180" s="104">
        <v>1261.83</v>
      </c>
      <c r="N3180" s="104">
        <v>1261.83</v>
      </c>
      <c r="O3180" s="104">
        <v>1261.83</v>
      </c>
      <c r="P3180" s="104">
        <v>1261.83</v>
      </c>
      <c r="Q3180" s="104">
        <v>1261.83</v>
      </c>
      <c r="R3180" s="104">
        <v>1261.83</v>
      </c>
      <c r="S3180" s="104">
        <v>1261.83</v>
      </c>
    </row>
    <row r="3181" spans="2:19">
      <c r="B3181" s="5">
        <v>1979</v>
      </c>
      <c r="C3181" s="34">
        <v>5066.3999999999996</v>
      </c>
      <c r="D3181" s="104">
        <v>5066.3999999999996</v>
      </c>
      <c r="E3181" s="104">
        <v>5066.3999999999996</v>
      </c>
      <c r="F3181" s="104">
        <v>5066.3999999999996</v>
      </c>
      <c r="G3181" s="104">
        <v>5066.3999999999996</v>
      </c>
      <c r="H3181" s="104">
        <v>5066.3999999999996</v>
      </c>
      <c r="I3181" s="104">
        <v>5066.3999999999996</v>
      </c>
      <c r="J3181" s="104">
        <v>5066.3999999999996</v>
      </c>
      <c r="K3181" s="104">
        <v>5066.3999999999996</v>
      </c>
      <c r="L3181" s="104">
        <v>5066.3999999999996</v>
      </c>
      <c r="M3181" s="104">
        <v>5066.3999999999996</v>
      </c>
      <c r="N3181" s="104">
        <v>5066.3999999999996</v>
      </c>
      <c r="O3181" s="104">
        <v>5066.3999999999996</v>
      </c>
      <c r="P3181" s="104">
        <v>5066.3999999999996</v>
      </c>
      <c r="Q3181" s="104">
        <v>5066.3999999999996</v>
      </c>
      <c r="R3181" s="104">
        <v>5066.3999999999996</v>
      </c>
      <c r="S3181" s="104">
        <v>5066.3999999999996</v>
      </c>
    </row>
    <row r="3182" spans="2:19">
      <c r="B3182" s="5">
        <v>1978</v>
      </c>
      <c r="C3182" s="34">
        <v>10377.49</v>
      </c>
      <c r="D3182" s="104">
        <v>10377.49</v>
      </c>
      <c r="E3182" s="104">
        <v>10377.49</v>
      </c>
      <c r="F3182" s="104">
        <v>10377.49</v>
      </c>
      <c r="G3182" s="104">
        <v>10377.49</v>
      </c>
      <c r="H3182" s="104">
        <v>10377.49</v>
      </c>
      <c r="I3182" s="104">
        <v>10377.49</v>
      </c>
      <c r="J3182" s="104">
        <v>10377.49</v>
      </c>
      <c r="K3182" s="104">
        <v>10377.49</v>
      </c>
      <c r="L3182" s="104">
        <v>10377.49</v>
      </c>
      <c r="M3182" s="104">
        <v>10377.49</v>
      </c>
      <c r="N3182" s="104">
        <v>10377.49</v>
      </c>
      <c r="O3182" s="104">
        <v>10377.49</v>
      </c>
      <c r="P3182" s="104">
        <v>10377.49</v>
      </c>
      <c r="Q3182" s="104">
        <v>10377.49</v>
      </c>
      <c r="R3182" s="104">
        <v>10377.49</v>
      </c>
      <c r="S3182" s="104">
        <v>10377.49</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v>1110.94</v>
      </c>
      <c r="D3184" s="104">
        <v>1110.94</v>
      </c>
      <c r="E3184" s="104">
        <v>1110.94</v>
      </c>
      <c r="F3184" s="104">
        <v>1110.94</v>
      </c>
      <c r="G3184" s="104">
        <v>1110.94</v>
      </c>
      <c r="H3184" s="104">
        <v>1110.94</v>
      </c>
      <c r="I3184" s="104">
        <v>1110.94</v>
      </c>
      <c r="J3184" s="104">
        <v>1110.94</v>
      </c>
      <c r="K3184" s="104">
        <v>1110.94</v>
      </c>
      <c r="L3184" s="104">
        <v>1110.94</v>
      </c>
      <c r="M3184" s="104">
        <v>1110.94</v>
      </c>
      <c r="N3184" s="104">
        <v>1110.94</v>
      </c>
      <c r="O3184" s="104">
        <v>1110.94</v>
      </c>
      <c r="P3184" s="104">
        <v>1110.94</v>
      </c>
      <c r="Q3184" s="104">
        <v>1110.94</v>
      </c>
      <c r="R3184" s="104">
        <v>1110.94</v>
      </c>
      <c r="S3184" s="104">
        <v>1110.94</v>
      </c>
    </row>
    <row r="3185" spans="2:19">
      <c r="B3185" s="5">
        <v>1975</v>
      </c>
      <c r="C3185" s="34">
        <v>8230.07</v>
      </c>
      <c r="D3185" s="104">
        <v>8230.07</v>
      </c>
      <c r="E3185" s="104">
        <v>8230.07</v>
      </c>
      <c r="F3185" s="104">
        <v>8230.07</v>
      </c>
      <c r="G3185" s="104">
        <v>8230.07</v>
      </c>
      <c r="H3185" s="104">
        <v>8230.07</v>
      </c>
      <c r="I3185" s="104">
        <v>8230.07</v>
      </c>
      <c r="J3185" s="104">
        <v>8230.07</v>
      </c>
      <c r="K3185" s="104">
        <v>8230.07</v>
      </c>
      <c r="L3185" s="104">
        <v>8230.07</v>
      </c>
      <c r="M3185" s="104">
        <v>8230.07</v>
      </c>
      <c r="N3185" s="104">
        <v>8230.07</v>
      </c>
      <c r="O3185" s="104">
        <v>8230.07</v>
      </c>
      <c r="P3185" s="104">
        <v>8230.07</v>
      </c>
      <c r="Q3185" s="104">
        <v>8230.07</v>
      </c>
      <c r="R3185" s="104">
        <v>8230.07</v>
      </c>
      <c r="S3185" s="104">
        <v>8230.07</v>
      </c>
    </row>
    <row r="3186" spans="2:19">
      <c r="B3186" s="5">
        <v>1974</v>
      </c>
      <c r="C3186" s="34">
        <v>9225.9699999999993</v>
      </c>
      <c r="D3186" s="104">
        <v>9225.9699999999993</v>
      </c>
      <c r="E3186" s="104">
        <v>9225.9699999999993</v>
      </c>
      <c r="F3186" s="104">
        <v>9225.9699999999993</v>
      </c>
      <c r="G3186" s="104">
        <v>9225.9699999999993</v>
      </c>
      <c r="H3186" s="104">
        <v>9225.9699999999993</v>
      </c>
      <c r="I3186" s="104">
        <v>9225.9699999999993</v>
      </c>
      <c r="J3186" s="104">
        <v>9225.9699999999993</v>
      </c>
      <c r="K3186" s="104">
        <v>9225.9699999999993</v>
      </c>
      <c r="L3186" s="104">
        <v>9225.9699999999993</v>
      </c>
      <c r="M3186" s="104">
        <v>9225.9699999999993</v>
      </c>
      <c r="N3186" s="104">
        <v>9225.9699999999993</v>
      </c>
      <c r="O3186" s="104">
        <v>9225.9699999999993</v>
      </c>
      <c r="P3186" s="104">
        <v>9225.9699999999993</v>
      </c>
      <c r="Q3186" s="104">
        <v>9225.9699999999993</v>
      </c>
      <c r="R3186" s="104">
        <v>9225.9699999999993</v>
      </c>
      <c r="S3186" s="104">
        <v>9225.9699999999993</v>
      </c>
    </row>
    <row r="3187" spans="2:19">
      <c r="B3187" s="5">
        <v>1973</v>
      </c>
      <c r="C3187" s="34">
        <v>1755.68</v>
      </c>
      <c r="D3187" s="104">
        <v>1755.68</v>
      </c>
      <c r="E3187" s="104">
        <v>1755.68</v>
      </c>
      <c r="F3187" s="104">
        <v>1755.68</v>
      </c>
      <c r="G3187" s="104">
        <v>1755.68</v>
      </c>
      <c r="H3187" s="104">
        <v>1755.68</v>
      </c>
      <c r="I3187" s="104">
        <v>1755.68</v>
      </c>
      <c r="J3187" s="104">
        <v>1755.68</v>
      </c>
      <c r="K3187" s="104">
        <v>1755.68</v>
      </c>
      <c r="L3187" s="104">
        <v>1755.68</v>
      </c>
      <c r="M3187" s="104">
        <v>1755.68</v>
      </c>
      <c r="N3187" s="104">
        <v>1755.68</v>
      </c>
      <c r="O3187" s="104">
        <v>1755.68</v>
      </c>
      <c r="P3187" s="104">
        <v>1755.68</v>
      </c>
      <c r="Q3187" s="104">
        <v>1755.68</v>
      </c>
      <c r="R3187" s="104">
        <v>1755.68</v>
      </c>
      <c r="S3187" s="104">
        <v>1755.68</v>
      </c>
    </row>
    <row r="3188" spans="2:19">
      <c r="B3188" s="5">
        <v>1972</v>
      </c>
      <c r="C3188" s="34">
        <v>6327.72</v>
      </c>
      <c r="D3188" s="104">
        <v>6327.72</v>
      </c>
      <c r="E3188" s="104">
        <v>6327.72</v>
      </c>
      <c r="F3188" s="104">
        <v>6327.72</v>
      </c>
      <c r="G3188" s="104">
        <v>6327.72</v>
      </c>
      <c r="H3188" s="104">
        <v>6327.72</v>
      </c>
      <c r="I3188" s="104">
        <v>6327.72</v>
      </c>
      <c r="J3188" s="104">
        <v>6327.72</v>
      </c>
      <c r="K3188" s="104">
        <v>6327.72</v>
      </c>
      <c r="L3188" s="104">
        <v>6327.72</v>
      </c>
      <c r="M3188" s="104">
        <v>6327.72</v>
      </c>
      <c r="N3188" s="104">
        <v>6327.72</v>
      </c>
      <c r="O3188" s="104">
        <v>6327.72</v>
      </c>
      <c r="P3188" s="104">
        <v>6327.72</v>
      </c>
      <c r="Q3188" s="104">
        <v>6327.72</v>
      </c>
      <c r="R3188" s="104">
        <v>6327.72</v>
      </c>
      <c r="S3188" s="104">
        <v>6327.72</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7">
        <f>SUM(C3138:C3230)</f>
        <v>155975.71</v>
      </c>
      <c r="D3231" s="7">
        <f t="shared" ref="D3231" si="490">SUM(D3138:D3230)</f>
        <v>155975.71</v>
      </c>
      <c r="E3231" s="7">
        <f t="shared" ref="E3231" si="491">SUM(E3138:E3230)</f>
        <v>155975.71</v>
      </c>
      <c r="F3231" s="7">
        <f t="shared" ref="F3231" si="492">SUM(F3138:F3230)</f>
        <v>155975.71</v>
      </c>
      <c r="G3231" s="7">
        <f t="shared" ref="G3231" si="493">SUM(G3138:G3230)</f>
        <v>155975.71</v>
      </c>
      <c r="H3231" s="7">
        <f t="shared" ref="H3231" si="494">SUM(H3138:H3230)</f>
        <v>155975.71</v>
      </c>
      <c r="I3231" s="7">
        <f t="shared" ref="I3231" si="495">SUM(I3138:I3230)</f>
        <v>155975.71</v>
      </c>
      <c r="J3231" s="7">
        <f t="shared" ref="J3231" si="496">SUM(J3138:J3230)</f>
        <v>161945.61000000002</v>
      </c>
      <c r="K3231" s="7">
        <f t="shared" ref="K3231" si="497">SUM(K3138:K3230)</f>
        <v>161945.61000000002</v>
      </c>
      <c r="L3231" s="7">
        <f t="shared" ref="L3231" si="498">SUM(L3138:L3230)</f>
        <v>221623.96</v>
      </c>
      <c r="M3231" s="7">
        <f t="shared" ref="M3231" si="499">SUM(M3138:M3230)</f>
        <v>221623.96</v>
      </c>
      <c r="N3231" s="7">
        <f t="shared" ref="N3231" si="500">SUM(N3138:N3230)</f>
        <v>221623.96</v>
      </c>
      <c r="O3231" s="7">
        <f t="shared" ref="O3231" si="501">SUM(O3138:O3230)</f>
        <v>221623.96</v>
      </c>
      <c r="P3231" s="7">
        <f t="shared" ref="P3231" si="502">SUM(P3138:P3230)</f>
        <v>433340.77</v>
      </c>
      <c r="Q3231" s="7">
        <f t="shared" ref="Q3231" si="503">SUM(Q3138:Q3230)</f>
        <v>433340.77</v>
      </c>
      <c r="R3231" s="7">
        <f t="shared" ref="R3231" si="504">SUM(R3138:R3230)</f>
        <v>433340.77</v>
      </c>
      <c r="S3231" s="7">
        <f t="shared" ref="S3231" si="505">SUM(S3138:S3230)</f>
        <v>433340.77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104">
        <v>35836.6</v>
      </c>
      <c r="P3237" s="104">
        <v>35836.6</v>
      </c>
      <c r="Q3237" s="104">
        <v>35836.6</v>
      </c>
      <c r="R3237" s="104">
        <v>35836.6</v>
      </c>
      <c r="S3237" s="104">
        <v>35836.6</v>
      </c>
    </row>
    <row r="3238" spans="1:19">
      <c r="A3238" s="37"/>
      <c r="B3238" s="5">
        <v>2017</v>
      </c>
      <c r="C3238" s="33"/>
      <c r="D3238" s="33"/>
      <c r="E3238" s="33"/>
      <c r="F3238" s="33"/>
      <c r="G3238" s="33"/>
      <c r="H3238" s="33"/>
      <c r="I3238" s="33"/>
      <c r="J3238" s="33"/>
      <c r="K3238" s="33"/>
      <c r="L3238" s="33"/>
      <c r="M3238" s="33"/>
      <c r="N3238" s="104">
        <v>40212.1</v>
      </c>
      <c r="O3238" s="104">
        <v>40212.1</v>
      </c>
      <c r="P3238" s="104">
        <v>40212.1</v>
      </c>
      <c r="Q3238" s="104">
        <v>40212.1</v>
      </c>
      <c r="R3238" s="104">
        <v>40212.1</v>
      </c>
      <c r="S3238" s="104">
        <v>40212.1</v>
      </c>
    </row>
    <row r="3239" spans="1:19">
      <c r="B3239" s="5">
        <v>2016</v>
      </c>
      <c r="C3239" s="33"/>
      <c r="D3239" s="33"/>
      <c r="E3239" s="33"/>
      <c r="F3239" s="33"/>
      <c r="G3239" s="33"/>
      <c r="H3239" s="33"/>
      <c r="I3239" s="33"/>
      <c r="J3239" s="33"/>
      <c r="K3239" s="33"/>
      <c r="L3239" s="33"/>
      <c r="M3239" s="104">
        <v>38421.769999999997</v>
      </c>
      <c r="N3239" s="104">
        <v>38421.769999999997</v>
      </c>
      <c r="O3239" s="104">
        <v>38421.769999999997</v>
      </c>
      <c r="P3239" s="104">
        <v>38421.769999999997</v>
      </c>
      <c r="Q3239" s="104">
        <v>38421.769999999997</v>
      </c>
      <c r="R3239" s="104">
        <v>38421.769999999997</v>
      </c>
      <c r="S3239" s="104">
        <v>38421.769999999997</v>
      </c>
    </row>
    <row r="3240" spans="1:19">
      <c r="B3240" s="5">
        <v>2015</v>
      </c>
      <c r="C3240" s="33"/>
      <c r="D3240" s="33"/>
      <c r="E3240" s="33"/>
      <c r="F3240" s="33"/>
      <c r="G3240" s="33"/>
      <c r="H3240" s="33"/>
      <c r="I3240" s="33"/>
      <c r="J3240" s="33"/>
      <c r="K3240" s="33"/>
      <c r="L3240" s="104">
        <v>53586.6</v>
      </c>
      <c r="M3240" s="104">
        <v>53586.6</v>
      </c>
      <c r="N3240" s="104">
        <v>53586.6</v>
      </c>
      <c r="O3240" s="104">
        <v>53586.6</v>
      </c>
      <c r="P3240" s="104">
        <v>53586.6</v>
      </c>
      <c r="Q3240" s="104">
        <v>53586.6</v>
      </c>
      <c r="R3240" s="104">
        <v>53586.6</v>
      </c>
      <c r="S3240" s="104">
        <v>53586.6</v>
      </c>
    </row>
    <row r="3241" spans="1:19">
      <c r="B3241" s="5">
        <v>2014</v>
      </c>
      <c r="C3241" s="33"/>
      <c r="D3241" s="33"/>
      <c r="E3241" s="33"/>
      <c r="F3241" s="33"/>
      <c r="G3241" s="33"/>
      <c r="H3241" s="33"/>
      <c r="I3241" s="33"/>
      <c r="J3241" s="33"/>
      <c r="K3241" s="104">
        <v>22200</v>
      </c>
      <c r="L3241" s="104">
        <v>22200</v>
      </c>
      <c r="M3241" s="104">
        <v>22200</v>
      </c>
      <c r="N3241" s="104">
        <v>22200</v>
      </c>
      <c r="O3241" s="104">
        <v>22200</v>
      </c>
      <c r="P3241" s="104">
        <v>22200</v>
      </c>
      <c r="Q3241" s="104">
        <v>22200</v>
      </c>
      <c r="R3241" s="104">
        <v>22200</v>
      </c>
      <c r="S3241" s="104">
        <v>22200</v>
      </c>
    </row>
    <row r="3242" spans="1:19">
      <c r="B3242" s="5">
        <v>2013</v>
      </c>
      <c r="C3242" s="33"/>
      <c r="D3242" s="33"/>
      <c r="E3242" s="33"/>
      <c r="F3242" s="33"/>
      <c r="G3242" s="33"/>
      <c r="H3242" s="33"/>
      <c r="I3242" s="33"/>
      <c r="J3242" s="104">
        <v>28340.43</v>
      </c>
      <c r="K3242" s="104">
        <v>28340.43</v>
      </c>
      <c r="L3242" s="104">
        <v>28340.43</v>
      </c>
      <c r="M3242" s="104">
        <v>28340.43</v>
      </c>
      <c r="N3242" s="104">
        <v>28340.43</v>
      </c>
      <c r="O3242" s="104">
        <v>28340.43</v>
      </c>
      <c r="P3242" s="104">
        <v>28340.43</v>
      </c>
      <c r="Q3242" s="104">
        <v>28340.43</v>
      </c>
      <c r="R3242" s="104">
        <v>28340.43</v>
      </c>
      <c r="S3242" s="104">
        <v>28340.43</v>
      </c>
    </row>
    <row r="3243" spans="1:19">
      <c r="B3243" s="5">
        <v>2012</v>
      </c>
      <c r="C3243" s="33"/>
      <c r="D3243" s="33"/>
      <c r="E3243" s="33"/>
      <c r="F3243" s="33"/>
      <c r="G3243" s="33"/>
      <c r="H3243" s="33"/>
      <c r="I3243" s="104">
        <v>1110.17</v>
      </c>
      <c r="J3243" s="104">
        <v>1110.17</v>
      </c>
      <c r="K3243" s="104">
        <v>1110.17</v>
      </c>
      <c r="L3243" s="104">
        <v>1110.17</v>
      </c>
      <c r="M3243" s="104">
        <v>1110.17</v>
      </c>
      <c r="N3243" s="104">
        <v>1110.17</v>
      </c>
      <c r="O3243" s="104">
        <v>1110.17</v>
      </c>
      <c r="P3243" s="104">
        <v>1110.17</v>
      </c>
      <c r="Q3243" s="104">
        <v>1110.17</v>
      </c>
      <c r="R3243" s="104">
        <v>1110.17</v>
      </c>
      <c r="S3243" s="104">
        <v>1110.17</v>
      </c>
    </row>
    <row r="3244" spans="1:19">
      <c r="B3244" s="5">
        <v>2011</v>
      </c>
      <c r="C3244" s="33"/>
      <c r="D3244" s="33"/>
      <c r="E3244" s="33"/>
      <c r="F3244" s="33"/>
      <c r="G3244" s="33"/>
      <c r="H3244" s="104">
        <v>11230</v>
      </c>
      <c r="I3244" s="104">
        <v>11230</v>
      </c>
      <c r="J3244" s="104">
        <v>11230</v>
      </c>
      <c r="K3244" s="104">
        <v>11230</v>
      </c>
      <c r="L3244" s="104">
        <v>11230</v>
      </c>
      <c r="M3244" s="104">
        <v>11230</v>
      </c>
      <c r="N3244" s="104">
        <v>11230</v>
      </c>
      <c r="O3244" s="104">
        <v>11230</v>
      </c>
      <c r="P3244" s="104">
        <v>11230</v>
      </c>
      <c r="Q3244" s="104">
        <v>11230</v>
      </c>
      <c r="R3244" s="104">
        <v>11230</v>
      </c>
      <c r="S3244" s="104">
        <v>11230</v>
      </c>
    </row>
    <row r="3245" spans="1:19">
      <c r="B3245" s="5">
        <v>2010</v>
      </c>
      <c r="C3245" s="33"/>
      <c r="D3245" s="33"/>
      <c r="E3245" s="33"/>
      <c r="F3245" s="33"/>
      <c r="G3245" s="104">
        <v>2215</v>
      </c>
      <c r="H3245" s="104">
        <v>2215</v>
      </c>
      <c r="I3245" s="104">
        <v>2215</v>
      </c>
      <c r="J3245" s="104">
        <v>2215</v>
      </c>
      <c r="K3245" s="104">
        <v>2215</v>
      </c>
      <c r="L3245" s="104">
        <v>2215</v>
      </c>
      <c r="M3245" s="104">
        <v>2215</v>
      </c>
      <c r="N3245" s="104">
        <v>2215</v>
      </c>
      <c r="O3245" s="104">
        <v>2215</v>
      </c>
      <c r="P3245" s="104">
        <v>2215</v>
      </c>
      <c r="Q3245" s="104">
        <v>2215</v>
      </c>
      <c r="R3245" s="104">
        <v>2215</v>
      </c>
      <c r="S3245" s="104">
        <v>2215</v>
      </c>
    </row>
    <row r="3246" spans="1:19">
      <c r="B3246" s="5">
        <v>2009</v>
      </c>
      <c r="C3246" s="33"/>
      <c r="D3246" s="33"/>
      <c r="E3246" s="33"/>
      <c r="F3246" s="104">
        <v>16358.5</v>
      </c>
      <c r="G3246" s="104">
        <v>16358.5</v>
      </c>
      <c r="H3246" s="104">
        <v>16358.5</v>
      </c>
      <c r="I3246" s="104">
        <v>16358.5</v>
      </c>
      <c r="J3246" s="104">
        <v>16358.5</v>
      </c>
      <c r="K3246" s="104">
        <v>16358.5</v>
      </c>
      <c r="L3246" s="104">
        <v>16358.5</v>
      </c>
      <c r="M3246" s="104">
        <v>16358.5</v>
      </c>
      <c r="N3246" s="104">
        <v>16358.5</v>
      </c>
      <c r="O3246" s="104">
        <v>16358.5</v>
      </c>
      <c r="P3246" s="104">
        <v>16358.5</v>
      </c>
      <c r="Q3246" s="104">
        <v>16358.5</v>
      </c>
      <c r="R3246" s="104">
        <v>16358.5</v>
      </c>
      <c r="S3246" s="104">
        <v>16358.5</v>
      </c>
    </row>
    <row r="3247" spans="1:19">
      <c r="B3247" s="5">
        <v>2008</v>
      </c>
      <c r="C3247" s="33"/>
      <c r="D3247" s="33"/>
      <c r="E3247" s="104">
        <v>17182.599999999999</v>
      </c>
      <c r="F3247" s="104">
        <v>17182.599999999999</v>
      </c>
      <c r="G3247" s="104">
        <v>17182.599999999999</v>
      </c>
      <c r="H3247" s="104">
        <v>17182.599999999999</v>
      </c>
      <c r="I3247" s="104">
        <v>17182.599999999999</v>
      </c>
      <c r="J3247" s="104">
        <v>17182.599999999999</v>
      </c>
      <c r="K3247" s="104">
        <v>17182.599999999999</v>
      </c>
      <c r="L3247" s="104">
        <v>17182.599999999999</v>
      </c>
      <c r="M3247" s="104">
        <v>17182.599999999999</v>
      </c>
      <c r="N3247" s="104">
        <v>17182.599999999999</v>
      </c>
      <c r="O3247" s="104">
        <v>17182.599999999999</v>
      </c>
      <c r="P3247" s="104">
        <v>17182.599999999999</v>
      </c>
      <c r="Q3247" s="104">
        <v>17182.599999999999</v>
      </c>
      <c r="R3247" s="104">
        <v>17182.599999999999</v>
      </c>
      <c r="S3247" s="104">
        <v>17182.599999999999</v>
      </c>
    </row>
    <row r="3248" spans="1:19">
      <c r="B3248" s="5">
        <v>2007</v>
      </c>
      <c r="C3248" s="33"/>
      <c r="D3248" s="104">
        <v>14201.21</v>
      </c>
      <c r="E3248" s="104">
        <v>14201.21</v>
      </c>
      <c r="F3248" s="104">
        <v>14201.21</v>
      </c>
      <c r="G3248" s="104">
        <v>14201.21</v>
      </c>
      <c r="H3248" s="104">
        <v>14201.21</v>
      </c>
      <c r="I3248" s="104">
        <v>14201.21</v>
      </c>
      <c r="J3248" s="104">
        <v>14201.21</v>
      </c>
      <c r="K3248" s="104">
        <v>14201.21</v>
      </c>
      <c r="L3248" s="104">
        <v>14201.21</v>
      </c>
      <c r="M3248" s="104">
        <v>14201.21</v>
      </c>
      <c r="N3248" s="104">
        <v>14201.21</v>
      </c>
      <c r="O3248" s="104">
        <v>14201.21</v>
      </c>
      <c r="P3248" s="104">
        <v>14201.21</v>
      </c>
      <c r="Q3248" s="104">
        <v>14201.21</v>
      </c>
      <c r="R3248" s="104">
        <v>14201.21</v>
      </c>
      <c r="S3248" s="104">
        <v>14201.21</v>
      </c>
    </row>
    <row r="3249" spans="2:19">
      <c r="B3249" s="5">
        <v>2006</v>
      </c>
      <c r="C3249" s="34">
        <v>5389.4</v>
      </c>
      <c r="D3249" s="104">
        <v>5389.4</v>
      </c>
      <c r="E3249" s="104">
        <v>5389.4</v>
      </c>
      <c r="F3249" s="104">
        <v>5389.4</v>
      </c>
      <c r="G3249" s="104">
        <v>5389.4</v>
      </c>
      <c r="H3249" s="104">
        <v>5389.4</v>
      </c>
      <c r="I3249" s="104">
        <v>5389.4</v>
      </c>
      <c r="J3249" s="104">
        <v>5389.4</v>
      </c>
      <c r="K3249" s="104">
        <v>5389.4</v>
      </c>
      <c r="L3249" s="104">
        <v>5389.4</v>
      </c>
      <c r="M3249" s="104">
        <v>5389.4</v>
      </c>
      <c r="N3249" s="104">
        <v>5389.4</v>
      </c>
      <c r="O3249" s="104">
        <v>5389.4</v>
      </c>
      <c r="P3249" s="104">
        <v>5389.4</v>
      </c>
      <c r="Q3249" s="104">
        <v>5389.4</v>
      </c>
      <c r="R3249" s="104">
        <v>5389.4</v>
      </c>
      <c r="S3249" s="104">
        <v>5389.4</v>
      </c>
    </row>
    <row r="3250" spans="2:19">
      <c r="B3250" s="5">
        <v>2005</v>
      </c>
      <c r="C3250" s="34">
        <v>9058.4500000000007</v>
      </c>
      <c r="D3250" s="104">
        <v>9058.4500000000007</v>
      </c>
      <c r="E3250" s="104">
        <v>9058.4500000000007</v>
      </c>
      <c r="F3250" s="104">
        <v>9058.4500000000007</v>
      </c>
      <c r="G3250" s="104">
        <v>9058.4500000000007</v>
      </c>
      <c r="H3250" s="104">
        <v>9058.4500000000007</v>
      </c>
      <c r="I3250" s="104">
        <v>9058.4500000000007</v>
      </c>
      <c r="J3250" s="104">
        <v>9058.4500000000007</v>
      </c>
      <c r="K3250" s="104">
        <v>9058.4500000000007</v>
      </c>
      <c r="L3250" s="104">
        <v>9058.4500000000007</v>
      </c>
      <c r="M3250" s="104">
        <v>9058.4500000000007</v>
      </c>
      <c r="N3250" s="104">
        <v>9058.4500000000007</v>
      </c>
      <c r="O3250" s="104">
        <v>9058.4500000000007</v>
      </c>
      <c r="P3250" s="104">
        <v>9058.4500000000007</v>
      </c>
      <c r="Q3250" s="104">
        <v>9058.4500000000007</v>
      </c>
      <c r="R3250" s="104">
        <v>9058.4500000000007</v>
      </c>
      <c r="S3250" s="104">
        <v>9058.4500000000007</v>
      </c>
    </row>
    <row r="3251" spans="2:19">
      <c r="B3251" s="5">
        <v>2004</v>
      </c>
      <c r="C3251" s="34">
        <v>7841.9699999999993</v>
      </c>
      <c r="D3251" s="104">
        <v>7841.97</v>
      </c>
      <c r="E3251" s="104">
        <v>7841.97</v>
      </c>
      <c r="F3251" s="104">
        <v>7841.97</v>
      </c>
      <c r="G3251" s="104">
        <v>7841.97</v>
      </c>
      <c r="H3251" s="104">
        <v>7841.97</v>
      </c>
      <c r="I3251" s="104">
        <v>7841.97</v>
      </c>
      <c r="J3251" s="104">
        <v>7841.97</v>
      </c>
      <c r="K3251" s="104">
        <v>7841.97</v>
      </c>
      <c r="L3251" s="104">
        <v>7841.97</v>
      </c>
      <c r="M3251" s="104">
        <v>7841.97</v>
      </c>
      <c r="N3251" s="104">
        <v>7841.97</v>
      </c>
      <c r="O3251" s="104">
        <v>7841.97</v>
      </c>
      <c r="P3251" s="104">
        <v>7841.97</v>
      </c>
      <c r="Q3251" s="104">
        <v>7841.97</v>
      </c>
      <c r="R3251" s="104">
        <v>7841.97</v>
      </c>
      <c r="S3251" s="104">
        <v>7841.97</v>
      </c>
    </row>
    <row r="3252" spans="2:19">
      <c r="B3252" s="5">
        <v>2003</v>
      </c>
      <c r="C3252" s="34">
        <v>19449.25</v>
      </c>
      <c r="D3252" s="104">
        <v>19449.25</v>
      </c>
      <c r="E3252" s="104">
        <v>19449.25</v>
      </c>
      <c r="F3252" s="104">
        <v>19449.25</v>
      </c>
      <c r="G3252" s="104">
        <v>19449.25</v>
      </c>
      <c r="H3252" s="104">
        <v>19449.25</v>
      </c>
      <c r="I3252" s="104">
        <v>19449.25</v>
      </c>
      <c r="J3252" s="104">
        <v>19449.25</v>
      </c>
      <c r="K3252" s="104">
        <v>19449.25</v>
      </c>
      <c r="L3252" s="104">
        <v>19449.25</v>
      </c>
      <c r="M3252" s="104">
        <v>19449.25</v>
      </c>
      <c r="N3252" s="104">
        <v>19449.25</v>
      </c>
      <c r="O3252" s="104">
        <v>19449.25</v>
      </c>
      <c r="P3252" s="104">
        <v>19449.25</v>
      </c>
      <c r="Q3252" s="104">
        <v>19449.25</v>
      </c>
      <c r="R3252" s="104">
        <v>19449.25</v>
      </c>
      <c r="S3252" s="104">
        <v>19449.25</v>
      </c>
    </row>
    <row r="3253" spans="2:19">
      <c r="B3253" s="5">
        <v>2002</v>
      </c>
      <c r="C3253" s="34">
        <v>26598.25</v>
      </c>
      <c r="D3253" s="104">
        <v>26598.25</v>
      </c>
      <c r="E3253" s="104">
        <v>26598.25</v>
      </c>
      <c r="F3253" s="104">
        <v>26598.25</v>
      </c>
      <c r="G3253" s="104">
        <v>26598.25</v>
      </c>
      <c r="H3253" s="104">
        <v>26598.25</v>
      </c>
      <c r="I3253" s="104">
        <v>26598.25</v>
      </c>
      <c r="J3253" s="104">
        <v>26598.25</v>
      </c>
      <c r="K3253" s="104">
        <v>26598.25</v>
      </c>
      <c r="L3253" s="104">
        <v>26598.25</v>
      </c>
      <c r="M3253" s="104">
        <v>26598.25</v>
      </c>
      <c r="N3253" s="104">
        <v>26598.25</v>
      </c>
      <c r="O3253" s="104">
        <v>26598.25</v>
      </c>
      <c r="P3253" s="104">
        <v>26598.25</v>
      </c>
      <c r="Q3253" s="104">
        <v>26598.25</v>
      </c>
      <c r="R3253" s="104">
        <v>26598.25</v>
      </c>
      <c r="S3253" s="104">
        <v>26598.25</v>
      </c>
    </row>
    <row r="3254" spans="2:19">
      <c r="B3254" s="5">
        <v>2001</v>
      </c>
      <c r="C3254" s="34">
        <v>39860.89</v>
      </c>
      <c r="D3254" s="104">
        <v>39860.89</v>
      </c>
      <c r="E3254" s="104">
        <v>39860.89</v>
      </c>
      <c r="F3254" s="104">
        <v>39860.89</v>
      </c>
      <c r="G3254" s="104">
        <v>39860.89</v>
      </c>
      <c r="H3254" s="104">
        <v>39860.89</v>
      </c>
      <c r="I3254" s="104">
        <v>39860.89</v>
      </c>
      <c r="J3254" s="104">
        <v>39860.89</v>
      </c>
      <c r="K3254" s="104">
        <v>39860.89</v>
      </c>
      <c r="L3254" s="104">
        <v>39860.89</v>
      </c>
      <c r="M3254" s="104">
        <v>39860.89</v>
      </c>
      <c r="N3254" s="104">
        <v>39860.89</v>
      </c>
      <c r="O3254" s="104">
        <v>39860.89</v>
      </c>
      <c r="P3254" s="104">
        <v>39860.89</v>
      </c>
      <c r="Q3254" s="104">
        <v>39860.89</v>
      </c>
      <c r="R3254" s="104">
        <v>39860.89</v>
      </c>
      <c r="S3254" s="104">
        <v>39860.89</v>
      </c>
    </row>
    <row r="3255" spans="2:19">
      <c r="B3255" s="5">
        <v>2000</v>
      </c>
      <c r="C3255" s="34">
        <v>39661.126468311202</v>
      </c>
      <c r="D3255" s="104">
        <v>39661.129999999997</v>
      </c>
      <c r="E3255" s="104">
        <v>39661.129999999997</v>
      </c>
      <c r="F3255" s="104">
        <v>39661.129999999997</v>
      </c>
      <c r="G3255" s="104">
        <v>39661.129999999997</v>
      </c>
      <c r="H3255" s="104">
        <v>39661.129999999997</v>
      </c>
      <c r="I3255" s="104">
        <v>39661.129999999997</v>
      </c>
      <c r="J3255" s="104">
        <v>39661.129999999997</v>
      </c>
      <c r="K3255" s="104">
        <v>39661.129999999997</v>
      </c>
      <c r="L3255" s="104">
        <v>39661.129999999997</v>
      </c>
      <c r="M3255" s="104">
        <v>39661.129999999997</v>
      </c>
      <c r="N3255" s="104">
        <v>39661.129999999997</v>
      </c>
      <c r="O3255" s="104">
        <v>39661.129999999997</v>
      </c>
      <c r="P3255" s="104">
        <v>39661.129999999997</v>
      </c>
      <c r="Q3255" s="104">
        <v>39661.129999999997</v>
      </c>
      <c r="R3255" s="104">
        <v>39661.129999999997</v>
      </c>
      <c r="S3255" s="104">
        <v>39661.129999999997</v>
      </c>
    </row>
    <row r="3256" spans="2:19">
      <c r="B3256" s="5">
        <v>1999</v>
      </c>
      <c r="C3256" s="34">
        <v>70364.4173786272</v>
      </c>
      <c r="D3256" s="104">
        <v>70364.42</v>
      </c>
      <c r="E3256" s="104">
        <v>70364.42</v>
      </c>
      <c r="F3256" s="104">
        <v>70364.42</v>
      </c>
      <c r="G3256" s="104">
        <v>70364.42</v>
      </c>
      <c r="H3256" s="104">
        <v>70364.42</v>
      </c>
      <c r="I3256" s="104">
        <v>70364.42</v>
      </c>
      <c r="J3256" s="104">
        <v>70364.42</v>
      </c>
      <c r="K3256" s="104">
        <v>70364.42</v>
      </c>
      <c r="L3256" s="104">
        <v>70364.42</v>
      </c>
      <c r="M3256" s="104">
        <v>70364.42</v>
      </c>
      <c r="N3256" s="104">
        <v>70364.42</v>
      </c>
      <c r="O3256" s="104">
        <v>70364.42</v>
      </c>
      <c r="P3256" s="104">
        <v>70364.42</v>
      </c>
      <c r="Q3256" s="104">
        <v>70364.42</v>
      </c>
      <c r="R3256" s="104">
        <v>70364.42</v>
      </c>
      <c r="S3256" s="104">
        <v>70364.42</v>
      </c>
    </row>
    <row r="3257" spans="2:19">
      <c r="B3257" s="5">
        <v>1998</v>
      </c>
      <c r="C3257" s="34">
        <v>36370.709975707206</v>
      </c>
      <c r="D3257" s="104">
        <v>36370.71</v>
      </c>
      <c r="E3257" s="104">
        <v>36370.71</v>
      </c>
      <c r="F3257" s="104">
        <v>36370.71</v>
      </c>
      <c r="G3257" s="104">
        <v>36370.71</v>
      </c>
      <c r="H3257" s="104">
        <v>36370.71</v>
      </c>
      <c r="I3257" s="104">
        <v>36370.71</v>
      </c>
      <c r="J3257" s="104">
        <v>36370.71</v>
      </c>
      <c r="K3257" s="104">
        <v>36370.71</v>
      </c>
      <c r="L3257" s="104">
        <v>36370.71</v>
      </c>
      <c r="M3257" s="104">
        <v>36370.71</v>
      </c>
      <c r="N3257" s="104">
        <v>36370.71</v>
      </c>
      <c r="O3257" s="104">
        <v>36370.71</v>
      </c>
      <c r="P3257" s="104">
        <v>36370.71</v>
      </c>
      <c r="Q3257" s="104">
        <v>36370.71</v>
      </c>
      <c r="R3257" s="104">
        <v>36370.71</v>
      </c>
      <c r="S3257" s="104">
        <v>36370.71</v>
      </c>
    </row>
    <row r="3258" spans="2:19">
      <c r="B3258" s="5">
        <v>1997</v>
      </c>
      <c r="C3258" s="34">
        <v>36362.649708368801</v>
      </c>
      <c r="D3258" s="104">
        <v>36362.65</v>
      </c>
      <c r="E3258" s="104">
        <v>36362.65</v>
      </c>
      <c r="F3258" s="104">
        <v>36362.65</v>
      </c>
      <c r="G3258" s="104">
        <v>36362.65</v>
      </c>
      <c r="H3258" s="104">
        <v>36362.65</v>
      </c>
      <c r="I3258" s="104">
        <v>36362.65</v>
      </c>
      <c r="J3258" s="104">
        <v>36362.65</v>
      </c>
      <c r="K3258" s="104">
        <v>36362.65</v>
      </c>
      <c r="L3258" s="104">
        <v>36362.65</v>
      </c>
      <c r="M3258" s="104">
        <v>36362.65</v>
      </c>
      <c r="N3258" s="104">
        <v>36362.65</v>
      </c>
      <c r="O3258" s="104">
        <v>36362.65</v>
      </c>
      <c r="P3258" s="104">
        <v>36362.65</v>
      </c>
      <c r="Q3258" s="104">
        <v>36362.65</v>
      </c>
      <c r="R3258" s="104">
        <v>36362.65</v>
      </c>
      <c r="S3258" s="104">
        <v>36362.65</v>
      </c>
    </row>
    <row r="3259" spans="2:19">
      <c r="B3259" s="5">
        <v>1996</v>
      </c>
      <c r="C3259" s="34">
        <v>49699.6226716288</v>
      </c>
      <c r="D3259" s="104">
        <v>49699.62</v>
      </c>
      <c r="E3259" s="104">
        <v>49699.62</v>
      </c>
      <c r="F3259" s="104">
        <v>49699.62</v>
      </c>
      <c r="G3259" s="104">
        <v>49699.62</v>
      </c>
      <c r="H3259" s="104">
        <v>49699.62</v>
      </c>
      <c r="I3259" s="104">
        <v>49699.62</v>
      </c>
      <c r="J3259" s="104">
        <v>49699.62</v>
      </c>
      <c r="K3259" s="104">
        <v>49699.62</v>
      </c>
      <c r="L3259" s="104">
        <v>49699.62</v>
      </c>
      <c r="M3259" s="104">
        <v>49699.62</v>
      </c>
      <c r="N3259" s="104">
        <v>49699.62</v>
      </c>
      <c r="O3259" s="104">
        <v>49699.62</v>
      </c>
      <c r="P3259" s="104">
        <v>49699.62</v>
      </c>
      <c r="Q3259" s="104">
        <v>49699.62</v>
      </c>
      <c r="R3259" s="104">
        <v>49699.62</v>
      </c>
      <c r="S3259" s="104">
        <v>49699.62</v>
      </c>
    </row>
    <row r="3260" spans="2:19">
      <c r="B3260" s="5">
        <v>1995</v>
      </c>
      <c r="C3260" s="34">
        <v>36332.809740776793</v>
      </c>
      <c r="D3260" s="104">
        <v>36332.81</v>
      </c>
      <c r="E3260" s="104">
        <v>36332.81</v>
      </c>
      <c r="F3260" s="104">
        <v>36332.81</v>
      </c>
      <c r="G3260" s="104">
        <v>36332.81</v>
      </c>
      <c r="H3260" s="104">
        <v>36332.81</v>
      </c>
      <c r="I3260" s="104">
        <v>36332.81</v>
      </c>
      <c r="J3260" s="104">
        <v>36332.81</v>
      </c>
      <c r="K3260" s="104">
        <v>36332.81</v>
      </c>
      <c r="L3260" s="104">
        <v>36332.81</v>
      </c>
      <c r="M3260" s="104">
        <v>36332.81</v>
      </c>
      <c r="N3260" s="104">
        <v>36332.81</v>
      </c>
      <c r="O3260" s="104">
        <v>35479.97</v>
      </c>
      <c r="P3260" s="104">
        <v>35479.97</v>
      </c>
      <c r="Q3260" s="104">
        <v>35479.97</v>
      </c>
      <c r="R3260" s="104">
        <v>35479.97</v>
      </c>
      <c r="S3260" s="104">
        <v>35479.97</v>
      </c>
    </row>
    <row r="3261" spans="2:19">
      <c r="B3261" s="5">
        <v>1994</v>
      </c>
      <c r="C3261" s="34">
        <v>50495.662786975998</v>
      </c>
      <c r="D3261" s="104">
        <v>50495.66</v>
      </c>
      <c r="E3261" s="104">
        <v>50495.66</v>
      </c>
      <c r="F3261" s="104">
        <v>50495.66</v>
      </c>
      <c r="G3261" s="104">
        <v>50495.66</v>
      </c>
      <c r="H3261" s="104">
        <v>50495.66</v>
      </c>
      <c r="I3261" s="104">
        <v>50495.66</v>
      </c>
      <c r="J3261" s="104">
        <v>50495.66</v>
      </c>
      <c r="K3261" s="104">
        <v>50495.66</v>
      </c>
      <c r="L3261" s="104">
        <v>50495.66</v>
      </c>
      <c r="M3261" s="104">
        <v>50495.66</v>
      </c>
      <c r="N3261" s="104">
        <v>50495.66</v>
      </c>
      <c r="O3261" s="104">
        <v>50228.15</v>
      </c>
      <c r="P3261" s="104">
        <v>50228.15</v>
      </c>
      <c r="Q3261" s="104">
        <v>50228.15</v>
      </c>
      <c r="R3261" s="104">
        <v>50228.15</v>
      </c>
      <c r="S3261" s="104">
        <v>50228.15</v>
      </c>
    </row>
    <row r="3262" spans="2:19">
      <c r="B3262" s="5">
        <v>1993</v>
      </c>
      <c r="C3262" s="34">
        <v>46022.234938761598</v>
      </c>
      <c r="D3262" s="104">
        <v>46022.23</v>
      </c>
      <c r="E3262" s="104">
        <v>46022.23</v>
      </c>
      <c r="F3262" s="104">
        <v>46022.23</v>
      </c>
      <c r="G3262" s="104">
        <v>46022.23</v>
      </c>
      <c r="H3262" s="104">
        <v>46022.23</v>
      </c>
      <c r="I3262" s="104">
        <v>46022.23</v>
      </c>
      <c r="J3262" s="104">
        <v>46022.23</v>
      </c>
      <c r="K3262" s="104">
        <v>46022.23</v>
      </c>
      <c r="L3262" s="104">
        <v>46022.23</v>
      </c>
      <c r="M3262" s="104">
        <v>46022.23</v>
      </c>
      <c r="N3262" s="104">
        <v>46022.23</v>
      </c>
      <c r="O3262" s="104">
        <v>46022.23</v>
      </c>
      <c r="P3262" s="104">
        <v>46022.23</v>
      </c>
      <c r="Q3262" s="104">
        <v>46022.23</v>
      </c>
      <c r="R3262" s="104">
        <v>46022.23</v>
      </c>
      <c r="S3262" s="104">
        <v>46022.23</v>
      </c>
    </row>
    <row r="3263" spans="2:19">
      <c r="B3263" s="5">
        <v>1992</v>
      </c>
      <c r="C3263" s="34">
        <v>38643.942608211204</v>
      </c>
      <c r="D3263" s="104">
        <v>38643.94</v>
      </c>
      <c r="E3263" s="104">
        <v>38643.94</v>
      </c>
      <c r="F3263" s="104">
        <v>38643.94</v>
      </c>
      <c r="G3263" s="104">
        <v>38643.94</v>
      </c>
      <c r="H3263" s="104">
        <v>38643.94</v>
      </c>
      <c r="I3263" s="104">
        <v>38643.94</v>
      </c>
      <c r="J3263" s="104">
        <v>38643.94</v>
      </c>
      <c r="K3263" s="104">
        <v>38643.94</v>
      </c>
      <c r="L3263" s="104">
        <v>38643.94</v>
      </c>
      <c r="M3263" s="104">
        <v>38643.94</v>
      </c>
      <c r="N3263" s="104">
        <v>38643.94</v>
      </c>
      <c r="O3263" s="104">
        <v>38643.94</v>
      </c>
      <c r="P3263" s="104">
        <v>38643.94</v>
      </c>
      <c r="Q3263" s="104">
        <v>38643.94</v>
      </c>
      <c r="R3263" s="104">
        <v>38643.94</v>
      </c>
      <c r="S3263" s="104">
        <v>38643.94</v>
      </c>
    </row>
    <row r="3264" spans="2:19">
      <c r="B3264" s="5">
        <v>1991</v>
      </c>
      <c r="C3264" s="34">
        <v>40076.520719733599</v>
      </c>
      <c r="D3264" s="104">
        <v>40076.519999999997</v>
      </c>
      <c r="E3264" s="104">
        <v>40076.519999999997</v>
      </c>
      <c r="F3264" s="104">
        <v>40076.519999999997</v>
      </c>
      <c r="G3264" s="104">
        <v>40076.519999999997</v>
      </c>
      <c r="H3264" s="104">
        <v>40076.519999999997</v>
      </c>
      <c r="I3264" s="104">
        <v>40076.519999999997</v>
      </c>
      <c r="J3264" s="104">
        <v>40076.519999999997</v>
      </c>
      <c r="K3264" s="104">
        <v>40076.519999999997</v>
      </c>
      <c r="L3264" s="104">
        <v>40076.519999999997</v>
      </c>
      <c r="M3264" s="104">
        <v>40076.519999999997</v>
      </c>
      <c r="N3264" s="104">
        <v>40076.519999999997</v>
      </c>
      <c r="O3264" s="104">
        <v>39524.33</v>
      </c>
      <c r="P3264" s="104">
        <v>39524.33</v>
      </c>
      <c r="Q3264" s="104">
        <v>39524.33</v>
      </c>
      <c r="R3264" s="104">
        <v>39524.33</v>
      </c>
      <c r="S3264" s="104">
        <v>39524.33</v>
      </c>
    </row>
    <row r="3265" spans="2:19">
      <c r="B3265" s="5">
        <v>1990</v>
      </c>
      <c r="C3265" s="34">
        <v>33198.074465075995</v>
      </c>
      <c r="D3265" s="104">
        <v>33198.07</v>
      </c>
      <c r="E3265" s="104">
        <v>33198.07</v>
      </c>
      <c r="F3265" s="104">
        <v>33198.07</v>
      </c>
      <c r="G3265" s="104">
        <v>33198.07</v>
      </c>
      <c r="H3265" s="104">
        <v>33198.07</v>
      </c>
      <c r="I3265" s="104">
        <v>33198.07</v>
      </c>
      <c r="J3265" s="104">
        <v>33198.07</v>
      </c>
      <c r="K3265" s="104">
        <v>33198.07</v>
      </c>
      <c r="L3265" s="104">
        <v>33198.07</v>
      </c>
      <c r="M3265" s="104">
        <v>33198.07</v>
      </c>
      <c r="N3265" s="104">
        <v>33198.07</v>
      </c>
      <c r="O3265" s="104">
        <v>31573.39</v>
      </c>
      <c r="P3265" s="104">
        <v>31573.39</v>
      </c>
      <c r="Q3265" s="104">
        <v>31573.39</v>
      </c>
      <c r="R3265" s="104">
        <v>31573.39</v>
      </c>
      <c r="S3265" s="104">
        <v>31573.39</v>
      </c>
    </row>
    <row r="3266" spans="2:19">
      <c r="B3266" s="5">
        <v>1989</v>
      </c>
      <c r="C3266" s="34">
        <v>41179.860126876003</v>
      </c>
      <c r="D3266" s="104">
        <v>41179.86</v>
      </c>
      <c r="E3266" s="104">
        <v>41179.86</v>
      </c>
      <c r="F3266" s="104">
        <v>41179.86</v>
      </c>
      <c r="G3266" s="104">
        <v>41179.86</v>
      </c>
      <c r="H3266" s="104">
        <v>41179.86</v>
      </c>
      <c r="I3266" s="104">
        <v>41179.86</v>
      </c>
      <c r="J3266" s="104">
        <v>41179.86</v>
      </c>
      <c r="K3266" s="104">
        <v>41179.86</v>
      </c>
      <c r="L3266" s="104">
        <v>41179.86</v>
      </c>
      <c r="M3266" s="104">
        <v>41179.86</v>
      </c>
      <c r="N3266" s="104">
        <v>41179.86</v>
      </c>
      <c r="O3266" s="104">
        <v>41179.86</v>
      </c>
      <c r="P3266" s="104">
        <v>41179.86</v>
      </c>
      <c r="Q3266" s="104">
        <v>41179.86</v>
      </c>
      <c r="R3266" s="104">
        <v>41179.86</v>
      </c>
      <c r="S3266" s="104">
        <v>41179.86</v>
      </c>
    </row>
    <row r="3267" spans="2:19">
      <c r="B3267" s="5">
        <v>1988</v>
      </c>
      <c r="C3267" s="34">
        <v>29007.933543079998</v>
      </c>
      <c r="D3267" s="104">
        <v>29007.93</v>
      </c>
      <c r="E3267" s="104">
        <v>29007.93</v>
      </c>
      <c r="F3267" s="104">
        <v>29007.93</v>
      </c>
      <c r="G3267" s="104">
        <v>29007.93</v>
      </c>
      <c r="H3267" s="104">
        <v>29007.93</v>
      </c>
      <c r="I3267" s="104">
        <v>29007.93</v>
      </c>
      <c r="J3267" s="104">
        <v>29007.93</v>
      </c>
      <c r="K3267" s="104">
        <v>29007.93</v>
      </c>
      <c r="L3267" s="104">
        <v>29007.93</v>
      </c>
      <c r="M3267" s="104">
        <v>29007.93</v>
      </c>
      <c r="N3267" s="104">
        <v>29007.93</v>
      </c>
      <c r="O3267" s="104">
        <v>29007.93</v>
      </c>
      <c r="P3267" s="104">
        <v>29007.93</v>
      </c>
      <c r="Q3267" s="104">
        <v>29007.93</v>
      </c>
      <c r="R3267" s="104">
        <v>29007.93</v>
      </c>
      <c r="S3267" s="104">
        <v>29007.93</v>
      </c>
    </row>
    <row r="3268" spans="2:19">
      <c r="B3268" s="5">
        <v>1987</v>
      </c>
      <c r="C3268" s="34">
        <v>41483.762487215994</v>
      </c>
      <c r="D3268" s="104">
        <v>41483.760000000002</v>
      </c>
      <c r="E3268" s="104">
        <v>41483.760000000002</v>
      </c>
      <c r="F3268" s="104">
        <v>41483.760000000002</v>
      </c>
      <c r="G3268" s="104">
        <v>41483.760000000002</v>
      </c>
      <c r="H3268" s="104">
        <v>41483.760000000002</v>
      </c>
      <c r="I3268" s="104">
        <v>41483.760000000002</v>
      </c>
      <c r="J3268" s="104">
        <v>41483.760000000002</v>
      </c>
      <c r="K3268" s="104">
        <v>41483.760000000002</v>
      </c>
      <c r="L3268" s="104">
        <v>41483.760000000002</v>
      </c>
      <c r="M3268" s="104">
        <v>41483.760000000002</v>
      </c>
      <c r="N3268" s="104">
        <v>41483.760000000002</v>
      </c>
      <c r="O3268" s="104">
        <v>41483.760000000002</v>
      </c>
      <c r="P3268" s="104">
        <v>41483.760000000002</v>
      </c>
      <c r="Q3268" s="104">
        <v>41483.760000000002</v>
      </c>
      <c r="R3268" s="104">
        <v>41483.760000000002</v>
      </c>
      <c r="S3268" s="104">
        <v>41483.760000000002</v>
      </c>
    </row>
    <row r="3269" spans="2:19">
      <c r="B3269" s="5">
        <v>1986</v>
      </c>
      <c r="C3269" s="34">
        <v>29852.300536938405</v>
      </c>
      <c r="D3269" s="104">
        <v>29852.3</v>
      </c>
      <c r="E3269" s="104">
        <v>29852.3</v>
      </c>
      <c r="F3269" s="104">
        <v>29852.3</v>
      </c>
      <c r="G3269" s="104">
        <v>29852.3</v>
      </c>
      <c r="H3269" s="104">
        <v>29852.3</v>
      </c>
      <c r="I3269" s="104">
        <v>29852.3</v>
      </c>
      <c r="J3269" s="104">
        <v>29852.3</v>
      </c>
      <c r="K3269" s="104">
        <v>29852.3</v>
      </c>
      <c r="L3269" s="104">
        <v>29852.3</v>
      </c>
      <c r="M3269" s="104">
        <v>29852.3</v>
      </c>
      <c r="N3269" s="104">
        <v>29852.3</v>
      </c>
      <c r="O3269" s="104">
        <v>29852.3</v>
      </c>
      <c r="P3269" s="104">
        <v>29852.3</v>
      </c>
      <c r="Q3269" s="104">
        <v>29852.3</v>
      </c>
      <c r="R3269" s="104">
        <v>29852.3</v>
      </c>
      <c r="S3269" s="104">
        <v>29852.3</v>
      </c>
    </row>
    <row r="3270" spans="2:19">
      <c r="B3270" s="5">
        <v>1985</v>
      </c>
      <c r="C3270" s="34">
        <v>31146.466855205599</v>
      </c>
      <c r="D3270" s="104">
        <v>31146.47</v>
      </c>
      <c r="E3270" s="104">
        <v>31146.47</v>
      </c>
      <c r="F3270" s="104">
        <v>31146.47</v>
      </c>
      <c r="G3270" s="104">
        <v>31146.47</v>
      </c>
      <c r="H3270" s="104">
        <v>31146.47</v>
      </c>
      <c r="I3270" s="104">
        <v>31146.47</v>
      </c>
      <c r="J3270" s="104">
        <v>31146.47</v>
      </c>
      <c r="K3270" s="104">
        <v>31146.47</v>
      </c>
      <c r="L3270" s="104">
        <v>31146.47</v>
      </c>
      <c r="M3270" s="104">
        <v>31146.47</v>
      </c>
      <c r="N3270" s="104">
        <v>31146.47</v>
      </c>
      <c r="O3270" s="104">
        <v>31146.47</v>
      </c>
      <c r="P3270" s="104">
        <v>31146.47</v>
      </c>
      <c r="Q3270" s="104">
        <v>31146.47</v>
      </c>
      <c r="R3270" s="104">
        <v>31146.47</v>
      </c>
      <c r="S3270" s="104">
        <v>31146.47</v>
      </c>
    </row>
    <row r="3271" spans="2:19">
      <c r="B3271" s="5">
        <v>1984</v>
      </c>
      <c r="C3271" s="34">
        <v>44271.981384645595</v>
      </c>
      <c r="D3271" s="104">
        <v>44271.98</v>
      </c>
      <c r="E3271" s="104">
        <v>44271.98</v>
      </c>
      <c r="F3271" s="104">
        <v>44271.98</v>
      </c>
      <c r="G3271" s="104">
        <v>44271.98</v>
      </c>
      <c r="H3271" s="104">
        <v>44271.98</v>
      </c>
      <c r="I3271" s="104">
        <v>44271.98</v>
      </c>
      <c r="J3271" s="104">
        <v>44271.98</v>
      </c>
      <c r="K3271" s="104">
        <v>44271.98</v>
      </c>
      <c r="L3271" s="104">
        <v>44271.98</v>
      </c>
      <c r="M3271" s="104">
        <v>44271.98</v>
      </c>
      <c r="N3271" s="104">
        <v>44271.98</v>
      </c>
      <c r="O3271" s="104">
        <v>44271.98</v>
      </c>
      <c r="P3271" s="104">
        <v>44271.98</v>
      </c>
      <c r="Q3271" s="104">
        <v>44271.98</v>
      </c>
      <c r="R3271" s="104">
        <v>44271.98</v>
      </c>
      <c r="S3271" s="104">
        <v>44271.98</v>
      </c>
    </row>
    <row r="3272" spans="2:19">
      <c r="B3272" s="5">
        <v>1983</v>
      </c>
      <c r="C3272" s="34">
        <v>36112.891242319194</v>
      </c>
      <c r="D3272" s="104">
        <v>36112.89</v>
      </c>
      <c r="E3272" s="104">
        <v>36112.89</v>
      </c>
      <c r="F3272" s="104">
        <v>36112.89</v>
      </c>
      <c r="G3272" s="104">
        <v>36112.89</v>
      </c>
      <c r="H3272" s="104">
        <v>36112.89</v>
      </c>
      <c r="I3272" s="104">
        <v>36112.89</v>
      </c>
      <c r="J3272" s="104">
        <v>36112.89</v>
      </c>
      <c r="K3272" s="104">
        <v>36112.89</v>
      </c>
      <c r="L3272" s="104">
        <v>36112.89</v>
      </c>
      <c r="M3272" s="104">
        <v>36112.89</v>
      </c>
      <c r="N3272" s="104">
        <v>36112.89</v>
      </c>
      <c r="O3272" s="104">
        <v>36112.89</v>
      </c>
      <c r="P3272" s="104">
        <v>36112.89</v>
      </c>
      <c r="Q3272" s="104">
        <v>36112.89</v>
      </c>
      <c r="R3272" s="104">
        <v>36112.89</v>
      </c>
      <c r="S3272" s="104">
        <v>36112.89</v>
      </c>
    </row>
    <row r="3273" spans="2:19">
      <c r="B3273" s="5">
        <v>1982</v>
      </c>
      <c r="C3273" s="34">
        <v>29678.020462649598</v>
      </c>
      <c r="D3273" s="104">
        <v>29678.02</v>
      </c>
      <c r="E3273" s="104">
        <v>29678.02</v>
      </c>
      <c r="F3273" s="104">
        <v>29678.02</v>
      </c>
      <c r="G3273" s="104">
        <v>29678.02</v>
      </c>
      <c r="H3273" s="104">
        <v>29678.02</v>
      </c>
      <c r="I3273" s="104">
        <v>29678.02</v>
      </c>
      <c r="J3273" s="104">
        <v>29678.02</v>
      </c>
      <c r="K3273" s="104">
        <v>29678.02</v>
      </c>
      <c r="L3273" s="104">
        <v>29678.02</v>
      </c>
      <c r="M3273" s="104">
        <v>29678.02</v>
      </c>
      <c r="N3273" s="104">
        <v>29678.02</v>
      </c>
      <c r="O3273" s="104">
        <v>29678.02</v>
      </c>
      <c r="P3273" s="104">
        <v>29678.02</v>
      </c>
      <c r="Q3273" s="104">
        <v>29678.02</v>
      </c>
      <c r="R3273" s="104">
        <v>29678.02</v>
      </c>
      <c r="S3273" s="104">
        <v>29678.02</v>
      </c>
    </row>
    <row r="3274" spans="2:19">
      <c r="B3274" s="5">
        <v>1981</v>
      </c>
      <c r="C3274" s="34">
        <v>21237.2254679824</v>
      </c>
      <c r="D3274" s="104">
        <v>21237.23</v>
      </c>
      <c r="E3274" s="104">
        <v>21237.23</v>
      </c>
      <c r="F3274" s="104">
        <v>21237.23</v>
      </c>
      <c r="G3274" s="104">
        <v>21237.23</v>
      </c>
      <c r="H3274" s="104">
        <v>21237.23</v>
      </c>
      <c r="I3274" s="104">
        <v>21237.23</v>
      </c>
      <c r="J3274" s="104">
        <v>21237.23</v>
      </c>
      <c r="K3274" s="104">
        <v>21237.23</v>
      </c>
      <c r="L3274" s="104">
        <v>21237.23</v>
      </c>
      <c r="M3274" s="104">
        <v>21237.23</v>
      </c>
      <c r="N3274" s="104">
        <v>21237.23</v>
      </c>
      <c r="O3274" s="104">
        <v>13419.58</v>
      </c>
      <c r="P3274" s="104">
        <v>13419.58</v>
      </c>
      <c r="Q3274" s="104">
        <v>13419.58</v>
      </c>
      <c r="R3274" s="104">
        <v>13419.58</v>
      </c>
      <c r="S3274" s="104">
        <v>13419.58</v>
      </c>
    </row>
    <row r="3275" spans="2:19">
      <c r="B3275" s="5">
        <v>1980</v>
      </c>
      <c r="C3275" s="34">
        <v>9617.3835942008009</v>
      </c>
      <c r="D3275" s="104">
        <v>9617.3799999999992</v>
      </c>
      <c r="E3275" s="104">
        <v>9617.3799999999992</v>
      </c>
      <c r="F3275" s="104">
        <v>9617.3799999999992</v>
      </c>
      <c r="G3275" s="104">
        <v>9617.3799999999992</v>
      </c>
      <c r="H3275" s="104">
        <v>9617.3799999999992</v>
      </c>
      <c r="I3275" s="104">
        <v>9617.3799999999992</v>
      </c>
      <c r="J3275" s="104">
        <v>9617.3799999999992</v>
      </c>
      <c r="K3275" s="104">
        <v>9617.3799999999992</v>
      </c>
      <c r="L3275" s="104">
        <v>9617.3799999999992</v>
      </c>
      <c r="M3275" s="104">
        <v>9617.3799999999992</v>
      </c>
      <c r="N3275" s="104">
        <v>9617.3799999999992</v>
      </c>
      <c r="O3275" s="104">
        <v>9617.3799999999992</v>
      </c>
      <c r="P3275" s="104">
        <v>9617.3799999999992</v>
      </c>
      <c r="Q3275" s="104">
        <v>9617.3799999999992</v>
      </c>
      <c r="R3275" s="104">
        <v>9617.3799999999992</v>
      </c>
      <c r="S3275" s="104">
        <v>9617.3799999999992</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7">
        <f>SUM(C3233:C3325)</f>
        <v>899013.80716329184</v>
      </c>
      <c r="D3326" s="7">
        <f t="shared" ref="D3326" si="506">SUM(D3233:D3325)</f>
        <v>913215.00000000012</v>
      </c>
      <c r="E3326" s="7">
        <f t="shared" ref="E3326" si="507">SUM(E3233:E3325)</f>
        <v>930397.6</v>
      </c>
      <c r="F3326" s="7">
        <f t="shared" ref="F3326" si="508">SUM(F3233:F3325)</f>
        <v>946756.1</v>
      </c>
      <c r="G3326" s="7">
        <f t="shared" ref="G3326" si="509">SUM(G3233:G3325)</f>
        <v>948971.1</v>
      </c>
      <c r="H3326" s="7">
        <f t="shared" ref="H3326" si="510">SUM(H3233:H3325)</f>
        <v>960201.1</v>
      </c>
      <c r="I3326" s="7">
        <f t="shared" ref="I3326" si="511">SUM(I3233:I3325)</f>
        <v>961311.27000000014</v>
      </c>
      <c r="J3326" s="7">
        <f t="shared" ref="J3326" si="512">SUM(J3233:J3325)</f>
        <v>989651.70000000007</v>
      </c>
      <c r="K3326" s="7">
        <f t="shared" ref="K3326" si="513">SUM(K3233:K3325)</f>
        <v>1011851.7000000001</v>
      </c>
      <c r="L3326" s="7">
        <f t="shared" ref="L3326" si="514">SUM(L3233:L3325)</f>
        <v>1065438.3</v>
      </c>
      <c r="M3326" s="7">
        <f t="shared" ref="M3326" si="515">SUM(M3233:M3325)</f>
        <v>1103860.07</v>
      </c>
      <c r="N3326" s="7">
        <f t="shared" ref="N3326" si="516">SUM(N3233:N3325)</f>
        <v>1144072.17</v>
      </c>
      <c r="O3326" s="7">
        <f t="shared" ref="O3326" si="517">SUM(O3233:O3325)</f>
        <v>1168793.8999999999</v>
      </c>
      <c r="P3326" s="7">
        <f t="shared" ref="P3326" si="518">SUM(P3233:P3325)</f>
        <v>1168793.8999999999</v>
      </c>
      <c r="Q3326" s="7">
        <f t="shared" ref="Q3326" si="519">SUM(Q3233:Q3325)</f>
        <v>1168793.8999999999</v>
      </c>
      <c r="R3326" s="7">
        <f t="shared" ref="R3326" si="520">SUM(R3233:R3325)</f>
        <v>1168793.8999999999</v>
      </c>
      <c r="S3326" s="7">
        <f t="shared" ref="S3326" si="521">SUM(S3233:S3325)</f>
        <v>1168793.8999999999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104">
        <v>10893.89</v>
      </c>
      <c r="P3332" s="104">
        <v>10893.89</v>
      </c>
      <c r="Q3332" s="104">
        <v>10893.89</v>
      </c>
      <c r="R3332" s="104">
        <v>10893.89</v>
      </c>
      <c r="S3332" s="104">
        <v>10893.89</v>
      </c>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104">
        <v>19397.7</v>
      </c>
      <c r="I3339" s="104">
        <v>19397.7</v>
      </c>
      <c r="J3339" s="104">
        <v>19397.7</v>
      </c>
      <c r="K3339" s="104">
        <v>19397.7</v>
      </c>
      <c r="L3339" s="104">
        <v>19397.7</v>
      </c>
      <c r="M3339" s="104">
        <v>19397.7</v>
      </c>
      <c r="N3339" s="104">
        <v>19397.7</v>
      </c>
      <c r="O3339" s="104">
        <v>19397.7</v>
      </c>
      <c r="P3339" s="104">
        <v>19397.7</v>
      </c>
      <c r="Q3339" s="104">
        <v>19397.7</v>
      </c>
      <c r="R3339" s="104">
        <v>19397.7</v>
      </c>
      <c r="S3339" s="104">
        <v>19397.7</v>
      </c>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104">
        <v>18968.349999999999</v>
      </c>
      <c r="F3342" s="104">
        <v>18968.349999999999</v>
      </c>
      <c r="G3342" s="104">
        <v>18968.349999999999</v>
      </c>
      <c r="H3342" s="104">
        <v>18968.349999999999</v>
      </c>
      <c r="I3342" s="104">
        <v>18968.349999999999</v>
      </c>
      <c r="J3342" s="104">
        <v>18968.349999999999</v>
      </c>
      <c r="K3342" s="104">
        <v>18968.349999999999</v>
      </c>
      <c r="L3342" s="104">
        <v>18968.349999999999</v>
      </c>
      <c r="M3342" s="104">
        <v>18968.349999999999</v>
      </c>
      <c r="N3342" s="104">
        <v>18968.349999999999</v>
      </c>
      <c r="O3342" s="104">
        <v>18968.349999999999</v>
      </c>
      <c r="P3342" s="104">
        <v>18968.349999999999</v>
      </c>
      <c r="Q3342" s="104">
        <v>18968.349999999999</v>
      </c>
      <c r="R3342" s="104">
        <v>18968.349999999999</v>
      </c>
      <c r="S3342" s="104">
        <v>18968.349999999999</v>
      </c>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v>7602.88</v>
      </c>
      <c r="D3346" s="104">
        <v>7602.88</v>
      </c>
      <c r="E3346" s="104">
        <v>7602.88</v>
      </c>
      <c r="F3346" s="104">
        <v>7602.88</v>
      </c>
      <c r="G3346" s="104">
        <v>7602.88</v>
      </c>
      <c r="H3346" s="104">
        <v>7602.88</v>
      </c>
      <c r="I3346" s="104">
        <v>7602.88</v>
      </c>
      <c r="J3346" s="104">
        <v>7602.88</v>
      </c>
      <c r="K3346" s="104">
        <v>7602.88</v>
      </c>
      <c r="L3346" s="104">
        <v>7602.88</v>
      </c>
      <c r="M3346" s="104">
        <v>7602.88</v>
      </c>
      <c r="N3346" s="104">
        <v>7602.88</v>
      </c>
      <c r="O3346" s="104">
        <v>7602.88</v>
      </c>
      <c r="P3346" s="104">
        <v>7602.88</v>
      </c>
      <c r="Q3346" s="104">
        <v>7602.88</v>
      </c>
      <c r="R3346" s="104">
        <v>7602.88</v>
      </c>
      <c r="S3346" s="104">
        <v>7602.88</v>
      </c>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v>8768.5030000000006</v>
      </c>
      <c r="D3348" s="104">
        <v>8768.5</v>
      </c>
      <c r="E3348" s="104">
        <v>8768.5</v>
      </c>
      <c r="F3348" s="104">
        <v>8768.5</v>
      </c>
      <c r="G3348" s="104">
        <v>8768.5</v>
      </c>
      <c r="H3348" s="104">
        <v>8768.5</v>
      </c>
      <c r="I3348" s="104">
        <v>8768.5</v>
      </c>
      <c r="J3348" s="104">
        <v>8768.5</v>
      </c>
      <c r="K3348" s="104">
        <v>8768.5</v>
      </c>
      <c r="L3348" s="104">
        <v>8768.5</v>
      </c>
      <c r="M3348" s="104">
        <v>8768.5</v>
      </c>
      <c r="N3348" s="104">
        <v>8768.5</v>
      </c>
      <c r="O3348" s="104">
        <v>8768.5</v>
      </c>
      <c r="P3348" s="104">
        <v>8768.5</v>
      </c>
      <c r="Q3348" s="104">
        <v>8768.5</v>
      </c>
      <c r="R3348" s="104">
        <v>8768.5</v>
      </c>
      <c r="S3348" s="104">
        <v>8768.5</v>
      </c>
    </row>
    <row r="3349" spans="2:19">
      <c r="B3349" s="5">
        <v>2001</v>
      </c>
      <c r="C3349" s="34">
        <v>48073.78</v>
      </c>
      <c r="D3349" s="104">
        <v>48073.78</v>
      </c>
      <c r="E3349" s="104">
        <v>48073.78</v>
      </c>
      <c r="F3349" s="104">
        <v>48073.78</v>
      </c>
      <c r="G3349" s="104">
        <v>48073.78</v>
      </c>
      <c r="H3349" s="104">
        <v>48073.78</v>
      </c>
      <c r="I3349" s="104">
        <v>48073.78</v>
      </c>
      <c r="J3349" s="104">
        <v>48073.78</v>
      </c>
      <c r="K3349" s="104">
        <v>48073.78</v>
      </c>
      <c r="L3349" s="104">
        <v>48073.78</v>
      </c>
      <c r="M3349" s="104">
        <v>48073.78</v>
      </c>
      <c r="N3349" s="104">
        <v>48073.78</v>
      </c>
      <c r="O3349" s="34"/>
      <c r="P3349" s="34"/>
      <c r="Q3349" s="34"/>
      <c r="R3349" s="34"/>
      <c r="S3349" s="34"/>
    </row>
    <row r="3350" spans="2:19">
      <c r="B3350" s="5">
        <v>2000</v>
      </c>
      <c r="C3350" s="34">
        <v>3984.2</v>
      </c>
      <c r="D3350" s="104">
        <v>3984.2</v>
      </c>
      <c r="E3350" s="104">
        <v>3984.2</v>
      </c>
      <c r="F3350" s="104">
        <v>3984.2</v>
      </c>
      <c r="G3350" s="104">
        <v>3984.2</v>
      </c>
      <c r="H3350" s="104">
        <v>3984.2</v>
      </c>
      <c r="I3350" s="104">
        <v>3984.2</v>
      </c>
      <c r="J3350" s="104">
        <v>3984.2</v>
      </c>
      <c r="K3350" s="104">
        <v>3984.2</v>
      </c>
      <c r="L3350" s="104">
        <v>3984.2</v>
      </c>
      <c r="M3350" s="104">
        <v>3984.2</v>
      </c>
      <c r="N3350" s="104">
        <v>3984.2</v>
      </c>
      <c r="O3350" s="104">
        <v>3984.2</v>
      </c>
      <c r="P3350" s="104">
        <v>3984.2</v>
      </c>
      <c r="Q3350" s="104">
        <v>3984.2</v>
      </c>
      <c r="R3350" s="104">
        <v>3984.2</v>
      </c>
      <c r="S3350" s="104">
        <v>3984.2</v>
      </c>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v>10746.77</v>
      </c>
      <c r="D3352" s="104">
        <v>10746.77</v>
      </c>
      <c r="E3352" s="104">
        <v>10746.77</v>
      </c>
      <c r="F3352" s="104">
        <v>10746.77</v>
      </c>
      <c r="G3352" s="104">
        <v>10746.77</v>
      </c>
      <c r="H3352" s="104">
        <v>10746.77</v>
      </c>
      <c r="I3352" s="104">
        <v>10746.77</v>
      </c>
      <c r="J3352" s="104">
        <v>10746.77</v>
      </c>
      <c r="K3352" s="104">
        <v>10746.77</v>
      </c>
      <c r="L3352" s="104">
        <v>10746.77</v>
      </c>
      <c r="M3352" s="104">
        <v>10746.77</v>
      </c>
      <c r="N3352" s="104">
        <v>10746.77</v>
      </c>
      <c r="O3352" s="104">
        <v>10746.77</v>
      </c>
      <c r="P3352" s="104">
        <v>10746.77</v>
      </c>
      <c r="Q3352" s="104">
        <v>10746.77</v>
      </c>
      <c r="R3352" s="104">
        <v>10746.77</v>
      </c>
      <c r="S3352" s="104">
        <v>10746.77</v>
      </c>
    </row>
    <row r="3353" spans="2:19">
      <c r="B3353" s="5">
        <v>1997</v>
      </c>
      <c r="C3353" s="34">
        <v>23596.74</v>
      </c>
      <c r="D3353" s="104">
        <v>23596.74</v>
      </c>
      <c r="E3353" s="104">
        <v>23596.74</v>
      </c>
      <c r="F3353" s="104">
        <v>23596.74</v>
      </c>
      <c r="G3353" s="104">
        <v>23596.74</v>
      </c>
      <c r="H3353" s="104">
        <v>23596.74</v>
      </c>
      <c r="I3353" s="104">
        <v>23596.74</v>
      </c>
      <c r="J3353" s="104">
        <v>23596.74</v>
      </c>
      <c r="K3353" s="104">
        <v>23596.74</v>
      </c>
      <c r="L3353" s="104">
        <v>23596.74</v>
      </c>
      <c r="M3353" s="104">
        <v>23596.74</v>
      </c>
      <c r="N3353" s="104">
        <v>23596.74</v>
      </c>
      <c r="O3353" s="104">
        <v>23596.74</v>
      </c>
      <c r="P3353" s="104">
        <v>23596.74</v>
      </c>
      <c r="Q3353" s="104">
        <v>23596.74</v>
      </c>
      <c r="R3353" s="104">
        <v>23596.74</v>
      </c>
      <c r="S3353" s="104">
        <v>23596.74</v>
      </c>
    </row>
    <row r="3354" spans="2:19">
      <c r="B3354" s="5">
        <v>1996</v>
      </c>
      <c r="C3354" s="34">
        <v>11498.02</v>
      </c>
      <c r="D3354" s="104">
        <v>11498.02</v>
      </c>
      <c r="E3354" s="104">
        <v>11498.02</v>
      </c>
      <c r="F3354" s="104">
        <v>11498.02</v>
      </c>
      <c r="G3354" s="104">
        <v>11498.02</v>
      </c>
      <c r="H3354" s="104">
        <v>11498.02</v>
      </c>
      <c r="I3354" s="104">
        <v>11498.02</v>
      </c>
      <c r="J3354" s="104">
        <v>11498.02</v>
      </c>
      <c r="K3354" s="104">
        <v>11498.02</v>
      </c>
      <c r="L3354" s="104">
        <v>11498.02</v>
      </c>
      <c r="M3354" s="104">
        <v>11498.02</v>
      </c>
      <c r="N3354" s="104">
        <v>11498.02</v>
      </c>
      <c r="O3354" s="104">
        <v>11498.02</v>
      </c>
      <c r="P3354" s="104">
        <v>11498.02</v>
      </c>
      <c r="Q3354" s="104">
        <v>11498.02</v>
      </c>
      <c r="R3354" s="104">
        <v>11498.02</v>
      </c>
      <c r="S3354" s="104">
        <v>11498.02</v>
      </c>
    </row>
    <row r="3355" spans="2:19">
      <c r="B3355" s="5">
        <v>1995</v>
      </c>
      <c r="C3355" s="34">
        <v>1873.84</v>
      </c>
      <c r="D3355" s="104">
        <v>1873.84</v>
      </c>
      <c r="E3355" s="104">
        <v>1873.84</v>
      </c>
      <c r="F3355" s="104">
        <v>1873.84</v>
      </c>
      <c r="G3355" s="104">
        <v>1873.84</v>
      </c>
      <c r="H3355" s="104">
        <v>1873.84</v>
      </c>
      <c r="I3355" s="104">
        <v>1873.84</v>
      </c>
      <c r="J3355" s="104">
        <v>1873.84</v>
      </c>
      <c r="K3355" s="104">
        <v>1873.84</v>
      </c>
      <c r="L3355" s="104">
        <v>1873.84</v>
      </c>
      <c r="M3355" s="104">
        <v>1873.84</v>
      </c>
      <c r="N3355" s="104">
        <v>1873.84</v>
      </c>
      <c r="O3355" s="104">
        <v>1873.84</v>
      </c>
      <c r="P3355" s="104">
        <v>1873.84</v>
      </c>
      <c r="Q3355" s="104">
        <v>1873.84</v>
      </c>
      <c r="R3355" s="104">
        <v>1873.84</v>
      </c>
      <c r="S3355" s="104">
        <v>1873.84</v>
      </c>
    </row>
    <row r="3356" spans="2:19">
      <c r="B3356" s="5">
        <v>1994</v>
      </c>
      <c r="C3356" s="34">
        <v>35081.83</v>
      </c>
      <c r="D3356" s="104">
        <v>35081.83</v>
      </c>
      <c r="E3356" s="104">
        <v>35081.83</v>
      </c>
      <c r="F3356" s="104">
        <v>35081.83</v>
      </c>
      <c r="G3356" s="104">
        <v>35081.83</v>
      </c>
      <c r="H3356" s="104">
        <v>35081.83</v>
      </c>
      <c r="I3356" s="104">
        <v>35081.83</v>
      </c>
      <c r="J3356" s="104">
        <v>35081.83</v>
      </c>
      <c r="K3356" s="104">
        <v>35081.83</v>
      </c>
      <c r="L3356" s="104">
        <v>35081.83</v>
      </c>
      <c r="M3356" s="104">
        <v>35081.83</v>
      </c>
      <c r="N3356" s="104">
        <v>35081.83</v>
      </c>
      <c r="O3356" s="104">
        <v>35081.83</v>
      </c>
      <c r="P3356" s="104">
        <v>35081.83</v>
      </c>
      <c r="Q3356" s="104">
        <v>35081.83</v>
      </c>
      <c r="R3356" s="104">
        <v>35081.83</v>
      </c>
      <c r="S3356" s="104">
        <v>35081.83</v>
      </c>
    </row>
    <row r="3357" spans="2:19">
      <c r="B3357" s="5">
        <v>1993</v>
      </c>
      <c r="C3357" s="34">
        <v>3923.67</v>
      </c>
      <c r="D3357" s="104">
        <v>3923.67</v>
      </c>
      <c r="E3357" s="104">
        <v>3923.67</v>
      </c>
      <c r="F3357" s="104">
        <v>3923.67</v>
      </c>
      <c r="G3357" s="104">
        <v>3923.67</v>
      </c>
      <c r="H3357" s="104">
        <v>3923.67</v>
      </c>
      <c r="I3357" s="104">
        <v>3923.67</v>
      </c>
      <c r="J3357" s="104">
        <v>3923.67</v>
      </c>
      <c r="K3357" s="104">
        <v>3923.67</v>
      </c>
      <c r="L3357" s="104">
        <v>3923.67</v>
      </c>
      <c r="M3357" s="104">
        <v>3923.67</v>
      </c>
      <c r="N3357" s="104">
        <v>3923.67</v>
      </c>
      <c r="O3357" s="104">
        <v>3923.67</v>
      </c>
      <c r="P3357" s="104">
        <v>3923.67</v>
      </c>
      <c r="Q3357" s="104">
        <v>3923.67</v>
      </c>
      <c r="R3357" s="104">
        <v>3923.67</v>
      </c>
      <c r="S3357" s="104">
        <v>3923.67</v>
      </c>
    </row>
    <row r="3358" spans="2:19">
      <c r="B3358" s="5">
        <v>1992</v>
      </c>
      <c r="C3358" s="34">
        <v>959.21</v>
      </c>
      <c r="D3358" s="104">
        <v>959.21</v>
      </c>
      <c r="E3358" s="104">
        <v>959.21</v>
      </c>
      <c r="F3358" s="104">
        <v>959.21</v>
      </c>
      <c r="G3358" s="104">
        <v>959.21</v>
      </c>
      <c r="H3358" s="104">
        <v>959.21</v>
      </c>
      <c r="I3358" s="104">
        <v>959.21</v>
      </c>
      <c r="J3358" s="104">
        <v>959.21</v>
      </c>
      <c r="K3358" s="104">
        <v>959.21</v>
      </c>
      <c r="L3358" s="104">
        <v>959.21</v>
      </c>
      <c r="M3358" s="104">
        <v>959.21</v>
      </c>
      <c r="N3358" s="104">
        <v>959.21</v>
      </c>
      <c r="O3358" s="104">
        <v>959.21</v>
      </c>
      <c r="P3358" s="104">
        <v>959.21</v>
      </c>
      <c r="Q3358" s="104">
        <v>959.21</v>
      </c>
      <c r="R3358" s="104">
        <v>959.21</v>
      </c>
      <c r="S3358" s="104">
        <v>959.21</v>
      </c>
    </row>
    <row r="3359" spans="2:19">
      <c r="B3359" s="5">
        <v>1991</v>
      </c>
      <c r="C3359" s="34">
        <v>5056.17</v>
      </c>
      <c r="D3359" s="104">
        <v>5056.17</v>
      </c>
      <c r="E3359" s="104">
        <v>5056.17</v>
      </c>
      <c r="F3359" s="104">
        <v>5056.17</v>
      </c>
      <c r="G3359" s="104">
        <v>5056.17</v>
      </c>
      <c r="H3359" s="104">
        <v>5056.17</v>
      </c>
      <c r="I3359" s="104">
        <v>5056.17</v>
      </c>
      <c r="J3359" s="104">
        <v>5056.17</v>
      </c>
      <c r="K3359" s="104">
        <v>5056.17</v>
      </c>
      <c r="L3359" s="104">
        <v>5056.17</v>
      </c>
      <c r="M3359" s="104">
        <v>5056.17</v>
      </c>
      <c r="N3359" s="104">
        <v>5056.17</v>
      </c>
      <c r="O3359" s="104">
        <v>5056.17</v>
      </c>
      <c r="P3359" s="104">
        <v>5056.17</v>
      </c>
      <c r="Q3359" s="104">
        <v>5056.17</v>
      </c>
      <c r="R3359" s="104">
        <v>5056.17</v>
      </c>
      <c r="S3359" s="104">
        <v>5056.17</v>
      </c>
    </row>
    <row r="3360" spans="2:19">
      <c r="B3360" s="5">
        <v>1990</v>
      </c>
      <c r="C3360" s="34">
        <v>13029.25</v>
      </c>
      <c r="D3360" s="104">
        <v>13029.25</v>
      </c>
      <c r="E3360" s="104">
        <v>13029.25</v>
      </c>
      <c r="F3360" s="104">
        <v>13029.25</v>
      </c>
      <c r="G3360" s="104">
        <v>13029.25</v>
      </c>
      <c r="H3360" s="104">
        <v>13029.25</v>
      </c>
      <c r="I3360" s="104">
        <v>13029.25</v>
      </c>
      <c r="J3360" s="104">
        <v>13029.25</v>
      </c>
      <c r="K3360" s="104">
        <v>13029.25</v>
      </c>
      <c r="L3360" s="104">
        <v>13029.25</v>
      </c>
      <c r="M3360" s="104">
        <v>13029.25</v>
      </c>
      <c r="N3360" s="104">
        <v>13029.25</v>
      </c>
      <c r="O3360" s="104">
        <v>13029.25</v>
      </c>
      <c r="P3360" s="104">
        <v>13029.25</v>
      </c>
      <c r="Q3360" s="104">
        <v>13029.25</v>
      </c>
      <c r="R3360" s="104">
        <v>13029.25</v>
      </c>
      <c r="S3360" s="104">
        <v>13029.25</v>
      </c>
    </row>
    <row r="3361" spans="2:19">
      <c r="B3361" s="5">
        <v>1989</v>
      </c>
      <c r="C3361" s="34">
        <v>32152.080000000002</v>
      </c>
      <c r="D3361" s="104">
        <v>32152.080000000002</v>
      </c>
      <c r="E3361" s="104">
        <v>32152.080000000002</v>
      </c>
      <c r="F3361" s="104">
        <v>32152.080000000002</v>
      </c>
      <c r="G3361" s="104">
        <v>32152.080000000002</v>
      </c>
      <c r="H3361" s="104">
        <v>32152.080000000002</v>
      </c>
      <c r="I3361" s="104">
        <v>32152.080000000002</v>
      </c>
      <c r="J3361" s="104">
        <v>32152.080000000002</v>
      </c>
      <c r="K3361" s="104">
        <v>32152.080000000002</v>
      </c>
      <c r="L3361" s="104">
        <v>32152.080000000002</v>
      </c>
      <c r="M3361" s="104">
        <v>32152.080000000002</v>
      </c>
      <c r="N3361" s="104">
        <v>32152.080000000002</v>
      </c>
      <c r="O3361" s="104">
        <v>32152.080000000002</v>
      </c>
      <c r="P3361" s="104">
        <v>32152.080000000002</v>
      </c>
      <c r="Q3361" s="104">
        <v>32152.080000000002</v>
      </c>
      <c r="R3361" s="104">
        <v>32152.080000000002</v>
      </c>
      <c r="S3361" s="104">
        <v>32152.080000000002</v>
      </c>
    </row>
    <row r="3362" spans="2:19">
      <c r="B3362" s="5">
        <v>1988</v>
      </c>
      <c r="C3362" s="34">
        <v>18944.900000000001</v>
      </c>
      <c r="D3362" s="104">
        <v>18944.900000000001</v>
      </c>
      <c r="E3362" s="104">
        <v>18944.900000000001</v>
      </c>
      <c r="F3362" s="104">
        <v>18944.900000000001</v>
      </c>
      <c r="G3362" s="104">
        <v>18944.900000000001</v>
      </c>
      <c r="H3362" s="104">
        <v>18944.900000000001</v>
      </c>
      <c r="I3362" s="104">
        <v>18944.900000000001</v>
      </c>
      <c r="J3362" s="104">
        <v>18944.900000000001</v>
      </c>
      <c r="K3362" s="104">
        <v>18944.900000000001</v>
      </c>
      <c r="L3362" s="104">
        <v>18944.900000000001</v>
      </c>
      <c r="M3362" s="104">
        <v>18944.900000000001</v>
      </c>
      <c r="N3362" s="104">
        <v>18944.900000000001</v>
      </c>
      <c r="O3362" s="104">
        <v>18944.900000000001</v>
      </c>
      <c r="P3362" s="104">
        <v>18944.900000000001</v>
      </c>
      <c r="Q3362" s="104">
        <v>18944.900000000001</v>
      </c>
      <c r="R3362" s="104">
        <v>18944.900000000001</v>
      </c>
      <c r="S3362" s="104">
        <v>18944.900000000001</v>
      </c>
    </row>
    <row r="3363" spans="2:19">
      <c r="B3363" s="5">
        <v>1987</v>
      </c>
      <c r="C3363" s="34">
        <v>10026.43</v>
      </c>
      <c r="D3363" s="104">
        <v>10026.43</v>
      </c>
      <c r="E3363" s="104">
        <v>10026.43</v>
      </c>
      <c r="F3363" s="104">
        <v>10026.43</v>
      </c>
      <c r="G3363" s="104">
        <v>10026.43</v>
      </c>
      <c r="H3363" s="104">
        <v>10026.43</v>
      </c>
      <c r="I3363" s="104">
        <v>10026.43</v>
      </c>
      <c r="J3363" s="104">
        <v>10026.43</v>
      </c>
      <c r="K3363" s="104">
        <v>10026.43</v>
      </c>
      <c r="L3363" s="104">
        <v>10026.43</v>
      </c>
      <c r="M3363" s="104">
        <v>10026.43</v>
      </c>
      <c r="N3363" s="104">
        <v>10026.43</v>
      </c>
      <c r="O3363" s="104">
        <v>10026.43</v>
      </c>
      <c r="P3363" s="104">
        <v>10026.43</v>
      </c>
      <c r="Q3363" s="104">
        <v>10026.43</v>
      </c>
      <c r="R3363" s="104">
        <v>10026.43</v>
      </c>
      <c r="S3363" s="104">
        <v>10026.43</v>
      </c>
    </row>
    <row r="3364" spans="2:19">
      <c r="B3364" s="5">
        <v>1986</v>
      </c>
      <c r="C3364" s="34">
        <v>16513.189999999999</v>
      </c>
      <c r="D3364" s="104">
        <v>16513.189999999999</v>
      </c>
      <c r="E3364" s="104">
        <v>16513.189999999999</v>
      </c>
      <c r="F3364" s="104">
        <v>16513.189999999999</v>
      </c>
      <c r="G3364" s="104">
        <v>16513.189999999999</v>
      </c>
      <c r="H3364" s="104">
        <v>16513.189999999999</v>
      </c>
      <c r="I3364" s="104">
        <v>16513.189999999999</v>
      </c>
      <c r="J3364" s="104">
        <v>16513.189999999999</v>
      </c>
      <c r="K3364" s="104">
        <v>16513.189999999999</v>
      </c>
      <c r="L3364" s="104">
        <v>16513.189999999999</v>
      </c>
      <c r="M3364" s="104">
        <v>16513.189999999999</v>
      </c>
      <c r="N3364" s="104">
        <v>16513.189999999999</v>
      </c>
      <c r="O3364" s="104">
        <v>16513.189999999999</v>
      </c>
      <c r="P3364" s="104">
        <v>16513.189999999999</v>
      </c>
      <c r="Q3364" s="104">
        <v>16513.189999999999</v>
      </c>
      <c r="R3364" s="104">
        <v>16513.189999999999</v>
      </c>
      <c r="S3364" s="104">
        <v>16513.189999999999</v>
      </c>
    </row>
    <row r="3365" spans="2:19">
      <c r="B3365" s="5">
        <v>1985</v>
      </c>
      <c r="C3365" s="34">
        <v>22623.64</v>
      </c>
      <c r="D3365" s="104">
        <v>22623.64</v>
      </c>
      <c r="E3365" s="104">
        <v>22623.64</v>
      </c>
      <c r="F3365" s="104">
        <v>22623.64</v>
      </c>
      <c r="G3365" s="104">
        <v>22623.64</v>
      </c>
      <c r="H3365" s="104">
        <v>22623.64</v>
      </c>
      <c r="I3365" s="104">
        <v>22623.64</v>
      </c>
      <c r="J3365" s="104">
        <v>22623.64</v>
      </c>
      <c r="K3365" s="104">
        <v>22623.64</v>
      </c>
      <c r="L3365" s="104">
        <v>22623.64</v>
      </c>
      <c r="M3365" s="104">
        <v>22623.64</v>
      </c>
      <c r="N3365" s="104">
        <v>22623.64</v>
      </c>
      <c r="O3365" s="104">
        <v>22623.64</v>
      </c>
      <c r="P3365" s="104">
        <v>22623.64</v>
      </c>
      <c r="Q3365" s="104">
        <v>22623.64</v>
      </c>
      <c r="R3365" s="104">
        <v>22623.64</v>
      </c>
      <c r="S3365" s="104">
        <v>22623.64</v>
      </c>
    </row>
    <row r="3366" spans="2:19">
      <c r="B3366" s="5">
        <v>1984</v>
      </c>
      <c r="C3366" s="34">
        <v>11633.94</v>
      </c>
      <c r="D3366" s="104">
        <v>11633.94</v>
      </c>
      <c r="E3366" s="104">
        <v>11633.94</v>
      </c>
      <c r="F3366" s="104">
        <v>11633.94</v>
      </c>
      <c r="G3366" s="104">
        <v>11633.94</v>
      </c>
      <c r="H3366" s="104">
        <v>11633.94</v>
      </c>
      <c r="I3366" s="104">
        <v>11633.94</v>
      </c>
      <c r="J3366" s="104">
        <v>11633.94</v>
      </c>
      <c r="K3366" s="104">
        <v>11633.94</v>
      </c>
      <c r="L3366" s="104">
        <v>11633.94</v>
      </c>
      <c r="M3366" s="104">
        <v>11633.94</v>
      </c>
      <c r="N3366" s="104">
        <v>11633.94</v>
      </c>
      <c r="O3366" s="104">
        <v>11633.94</v>
      </c>
      <c r="P3366" s="104">
        <v>11633.94</v>
      </c>
      <c r="Q3366" s="104">
        <v>11633.94</v>
      </c>
      <c r="R3366" s="104">
        <v>11633.94</v>
      </c>
      <c r="S3366" s="104">
        <v>11633.94</v>
      </c>
    </row>
    <row r="3367" spans="2:19">
      <c r="B3367" s="5">
        <v>1983</v>
      </c>
      <c r="C3367" s="34">
        <v>7319.65</v>
      </c>
      <c r="D3367" s="104">
        <v>7319.65</v>
      </c>
      <c r="E3367" s="104">
        <v>7319.65</v>
      </c>
      <c r="F3367" s="104">
        <v>7319.65</v>
      </c>
      <c r="G3367" s="104">
        <v>7319.65</v>
      </c>
      <c r="H3367" s="104">
        <v>7319.65</v>
      </c>
      <c r="I3367" s="104">
        <v>7319.65</v>
      </c>
      <c r="J3367" s="104">
        <v>7319.65</v>
      </c>
      <c r="K3367" s="104">
        <v>7319.65</v>
      </c>
      <c r="L3367" s="104">
        <v>7319.65</v>
      </c>
      <c r="M3367" s="104">
        <v>7319.65</v>
      </c>
      <c r="N3367" s="104">
        <v>7319.65</v>
      </c>
      <c r="O3367" s="104">
        <v>7319.65</v>
      </c>
      <c r="P3367" s="104">
        <v>7319.65</v>
      </c>
      <c r="Q3367" s="104">
        <v>7319.65</v>
      </c>
      <c r="R3367" s="104">
        <v>7319.65</v>
      </c>
      <c r="S3367" s="104">
        <v>7319.65</v>
      </c>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v>21696.16</v>
      </c>
      <c r="D3369" s="104">
        <v>21696.16</v>
      </c>
      <c r="E3369" s="104">
        <v>21696.16</v>
      </c>
      <c r="F3369" s="104">
        <v>21696.16</v>
      </c>
      <c r="G3369" s="104">
        <v>21696.16</v>
      </c>
      <c r="H3369" s="104">
        <v>21696.16</v>
      </c>
      <c r="I3369" s="104">
        <v>21696.16</v>
      </c>
      <c r="J3369" s="104">
        <v>21696.16</v>
      </c>
      <c r="K3369" s="104">
        <v>21696.16</v>
      </c>
      <c r="L3369" s="104">
        <v>21696.16</v>
      </c>
      <c r="M3369" s="104">
        <v>21696.16</v>
      </c>
      <c r="N3369" s="104">
        <v>21696.16</v>
      </c>
      <c r="O3369" s="104">
        <v>21696.16</v>
      </c>
      <c r="P3369" s="104">
        <v>21696.16</v>
      </c>
      <c r="Q3369" s="104">
        <v>21696.16</v>
      </c>
      <c r="R3369" s="104">
        <v>21696.16</v>
      </c>
      <c r="S3369" s="104">
        <v>21696.16</v>
      </c>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v>833.92</v>
      </c>
      <c r="D3371" s="104">
        <v>833.92</v>
      </c>
      <c r="E3371" s="104">
        <v>833.92</v>
      </c>
      <c r="F3371" s="104">
        <v>833.92</v>
      </c>
      <c r="G3371" s="104">
        <v>833.92</v>
      </c>
      <c r="H3371" s="104">
        <v>833.92</v>
      </c>
      <c r="I3371" s="104">
        <v>833.92</v>
      </c>
      <c r="J3371" s="104">
        <v>833.92</v>
      </c>
      <c r="K3371" s="104">
        <v>833.92</v>
      </c>
      <c r="L3371" s="104">
        <v>833.92</v>
      </c>
      <c r="M3371" s="104">
        <v>833.92</v>
      </c>
      <c r="N3371" s="104">
        <v>833.92</v>
      </c>
      <c r="O3371" s="104">
        <v>833.92</v>
      </c>
      <c r="P3371" s="104">
        <v>833.92</v>
      </c>
      <c r="Q3371" s="104">
        <v>833.92</v>
      </c>
      <c r="R3371" s="104">
        <v>833.92</v>
      </c>
      <c r="S3371" s="104">
        <v>833.92</v>
      </c>
    </row>
    <row r="3372" spans="2:19">
      <c r="B3372" s="5">
        <v>1978</v>
      </c>
      <c r="C3372" s="34">
        <v>18511.830000000002</v>
      </c>
      <c r="D3372" s="104">
        <v>18511.830000000002</v>
      </c>
      <c r="E3372" s="104">
        <v>18511.830000000002</v>
      </c>
      <c r="F3372" s="104">
        <v>18511.830000000002</v>
      </c>
      <c r="G3372" s="104">
        <v>18511.830000000002</v>
      </c>
      <c r="H3372" s="104">
        <v>18511.830000000002</v>
      </c>
      <c r="I3372" s="104">
        <v>18511.830000000002</v>
      </c>
      <c r="J3372" s="104">
        <v>18511.830000000002</v>
      </c>
      <c r="K3372" s="104">
        <v>18511.830000000002</v>
      </c>
      <c r="L3372" s="104">
        <v>18511.830000000002</v>
      </c>
      <c r="M3372" s="104">
        <v>18511.830000000002</v>
      </c>
      <c r="N3372" s="104">
        <v>18511.830000000002</v>
      </c>
      <c r="O3372" s="104">
        <v>18511.830000000002</v>
      </c>
      <c r="P3372" s="104">
        <v>18511.830000000002</v>
      </c>
      <c r="Q3372" s="104">
        <v>18511.830000000002</v>
      </c>
      <c r="R3372" s="104">
        <v>18511.830000000002</v>
      </c>
      <c r="S3372" s="104">
        <v>18511.830000000002</v>
      </c>
    </row>
    <row r="3373" spans="2:19">
      <c r="B3373" s="5">
        <v>1977</v>
      </c>
      <c r="C3373" s="34">
        <v>9707.9</v>
      </c>
      <c r="D3373" s="104">
        <v>9707.9</v>
      </c>
      <c r="E3373" s="104">
        <v>9707.9</v>
      </c>
      <c r="F3373" s="104">
        <v>9707.9</v>
      </c>
      <c r="G3373" s="104">
        <v>9707.9</v>
      </c>
      <c r="H3373" s="104">
        <v>9707.9</v>
      </c>
      <c r="I3373" s="104">
        <v>9707.9</v>
      </c>
      <c r="J3373" s="104">
        <v>9707.9</v>
      </c>
      <c r="K3373" s="104">
        <v>9707.9</v>
      </c>
      <c r="L3373" s="104">
        <v>9707.9</v>
      </c>
      <c r="M3373" s="104">
        <v>9707.9</v>
      </c>
      <c r="N3373" s="104">
        <v>9707.9</v>
      </c>
      <c r="O3373" s="104">
        <v>9707.9</v>
      </c>
      <c r="P3373" s="104">
        <v>9707.9</v>
      </c>
      <c r="Q3373" s="104">
        <v>9707.9</v>
      </c>
      <c r="R3373" s="104">
        <v>9707.9</v>
      </c>
      <c r="S3373" s="104">
        <v>9707.9</v>
      </c>
    </row>
    <row r="3374" spans="2:19">
      <c r="B3374" s="5">
        <v>1976</v>
      </c>
      <c r="C3374" s="34">
        <v>38906.239999999998</v>
      </c>
      <c r="D3374" s="104">
        <v>38906.239999999998</v>
      </c>
      <c r="E3374" s="104">
        <v>38906.239999999998</v>
      </c>
      <c r="F3374" s="104">
        <v>38906.239999999998</v>
      </c>
      <c r="G3374" s="104">
        <v>38906.239999999998</v>
      </c>
      <c r="H3374" s="104">
        <v>38906.239999999998</v>
      </c>
      <c r="I3374" s="104">
        <v>38906.239999999998</v>
      </c>
      <c r="J3374" s="104">
        <v>38906.239999999998</v>
      </c>
      <c r="K3374" s="104">
        <v>38906.239999999998</v>
      </c>
      <c r="L3374" s="104">
        <v>38906.239999999998</v>
      </c>
      <c r="M3374" s="104">
        <v>38906.239999999998</v>
      </c>
      <c r="N3374" s="104">
        <v>38906.239999999998</v>
      </c>
      <c r="O3374" s="104">
        <v>38906.239999999998</v>
      </c>
      <c r="P3374" s="104">
        <v>38906.239999999998</v>
      </c>
      <c r="Q3374" s="104">
        <v>38906.239999999998</v>
      </c>
      <c r="R3374" s="104">
        <v>38906.239999999998</v>
      </c>
      <c r="S3374" s="104">
        <v>38906.239999999998</v>
      </c>
    </row>
    <row r="3375" spans="2:19">
      <c r="B3375" s="5">
        <v>1975</v>
      </c>
      <c r="C3375" s="34">
        <v>10871.6</v>
      </c>
      <c r="D3375" s="104">
        <v>10871.6</v>
      </c>
      <c r="E3375" s="104">
        <v>10871.6</v>
      </c>
      <c r="F3375" s="104">
        <v>10871.6</v>
      </c>
      <c r="G3375" s="104">
        <v>10871.6</v>
      </c>
      <c r="H3375" s="104">
        <v>10871.6</v>
      </c>
      <c r="I3375" s="104">
        <v>10871.6</v>
      </c>
      <c r="J3375" s="104">
        <v>10871.6</v>
      </c>
      <c r="K3375" s="104">
        <v>10871.6</v>
      </c>
      <c r="L3375" s="104">
        <v>10871.6</v>
      </c>
      <c r="M3375" s="104">
        <v>10871.6</v>
      </c>
      <c r="N3375" s="104">
        <v>10871.6</v>
      </c>
      <c r="O3375" s="104">
        <v>10871.6</v>
      </c>
      <c r="P3375" s="104">
        <v>10871.6</v>
      </c>
      <c r="Q3375" s="104">
        <v>10871.6</v>
      </c>
      <c r="R3375" s="104">
        <v>10871.6</v>
      </c>
      <c r="S3375" s="104">
        <v>10871.6</v>
      </c>
    </row>
    <row r="3376" spans="2:19">
      <c r="B3376" s="5">
        <v>1974</v>
      </c>
      <c r="C3376" s="34">
        <v>2205.1999999999998</v>
      </c>
      <c r="D3376" s="104">
        <v>2205.1999999999998</v>
      </c>
      <c r="E3376" s="104">
        <v>2205.1999999999998</v>
      </c>
      <c r="F3376" s="104">
        <v>2205.1999999999998</v>
      </c>
      <c r="G3376" s="104">
        <v>2205.1999999999998</v>
      </c>
      <c r="H3376" s="104">
        <v>2205.1999999999998</v>
      </c>
      <c r="I3376" s="104">
        <v>2205.1999999999998</v>
      </c>
      <c r="J3376" s="104">
        <v>2205.1999999999998</v>
      </c>
      <c r="K3376" s="104">
        <v>2205.1999999999998</v>
      </c>
      <c r="L3376" s="104">
        <v>2205.1999999999998</v>
      </c>
      <c r="M3376" s="104">
        <v>2205.1999999999998</v>
      </c>
      <c r="N3376" s="104">
        <v>2205.1999999999998</v>
      </c>
      <c r="O3376" s="104">
        <v>2205.1999999999998</v>
      </c>
      <c r="P3376" s="104">
        <v>2205.1999999999998</v>
      </c>
      <c r="Q3376" s="104">
        <v>2205.1999999999998</v>
      </c>
      <c r="R3376" s="104">
        <v>2205.1999999999998</v>
      </c>
      <c r="S3376" s="104">
        <v>2205.1999999999998</v>
      </c>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v>7994.14</v>
      </c>
      <c r="D3383" s="104">
        <v>7994.14</v>
      </c>
      <c r="E3383" s="104">
        <v>7994.14</v>
      </c>
      <c r="F3383" s="104">
        <v>7994.14</v>
      </c>
      <c r="G3383" s="104">
        <v>7994.14</v>
      </c>
      <c r="H3383" s="104">
        <v>7994.14</v>
      </c>
      <c r="I3383" s="104">
        <v>7994.14</v>
      </c>
      <c r="J3383" s="104">
        <v>7994.14</v>
      </c>
      <c r="K3383" s="104">
        <v>7994.14</v>
      </c>
      <c r="L3383" s="104">
        <v>7994.14</v>
      </c>
      <c r="M3383" s="104">
        <v>7994.14</v>
      </c>
      <c r="N3383" s="104">
        <v>7994.14</v>
      </c>
      <c r="O3383" s="104">
        <v>7994.14</v>
      </c>
      <c r="P3383" s="104">
        <v>7994.14</v>
      </c>
      <c r="Q3383" s="104">
        <v>7994.14</v>
      </c>
      <c r="R3383" s="104">
        <v>7994.14</v>
      </c>
      <c r="S3383" s="104">
        <v>7994.14</v>
      </c>
    </row>
    <row r="3384" spans="2:19">
      <c r="B3384" s="5">
        <v>1966</v>
      </c>
      <c r="C3384" s="34">
        <v>4692.7299999999996</v>
      </c>
      <c r="D3384" s="104">
        <v>4692.7299999999996</v>
      </c>
      <c r="E3384" s="104">
        <v>4692.7299999999996</v>
      </c>
      <c r="F3384" s="104">
        <v>4692.7299999999996</v>
      </c>
      <c r="G3384" s="104">
        <v>4692.7299999999996</v>
      </c>
      <c r="H3384" s="104">
        <v>4692.7299999999996</v>
      </c>
      <c r="I3384" s="104">
        <v>4692.7299999999996</v>
      </c>
      <c r="J3384" s="104">
        <v>4692.7299999999996</v>
      </c>
      <c r="K3384" s="104">
        <v>4692.7299999999996</v>
      </c>
      <c r="L3384" s="104">
        <v>4692.7299999999996</v>
      </c>
      <c r="M3384" s="104">
        <v>4692.7299999999996</v>
      </c>
      <c r="N3384" s="104">
        <v>4692.7299999999996</v>
      </c>
      <c r="O3384" s="104">
        <v>4692.7299999999996</v>
      </c>
      <c r="P3384" s="104">
        <v>4692.7299999999996</v>
      </c>
      <c r="Q3384" s="104">
        <v>4692.7299999999996</v>
      </c>
      <c r="R3384" s="104">
        <v>4692.7299999999996</v>
      </c>
      <c r="S3384" s="104">
        <v>4692.7299999999996</v>
      </c>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7">
        <f>SUM(C3328:C3420)</f>
        <v>408828.413</v>
      </c>
      <c r="D3421" s="7">
        <f t="shared" ref="D3421" si="522">SUM(D3328:D3420)</f>
        <v>408828.41</v>
      </c>
      <c r="E3421" s="7">
        <f t="shared" ref="E3421" si="523">SUM(E3328:E3420)</f>
        <v>427796.75999999995</v>
      </c>
      <c r="F3421" s="7">
        <f t="shared" ref="F3421" si="524">SUM(F3328:F3420)</f>
        <v>427796.75999999995</v>
      </c>
      <c r="G3421" s="7">
        <f t="shared" ref="G3421" si="525">SUM(G3328:G3420)</f>
        <v>427796.75999999995</v>
      </c>
      <c r="H3421" s="7">
        <f t="shared" ref="H3421" si="526">SUM(H3328:H3420)</f>
        <v>447194.46</v>
      </c>
      <c r="I3421" s="7">
        <f t="shared" ref="I3421" si="527">SUM(I3328:I3420)</f>
        <v>447194.46</v>
      </c>
      <c r="J3421" s="7">
        <f t="shared" ref="J3421" si="528">SUM(J3328:J3420)</f>
        <v>447194.46</v>
      </c>
      <c r="K3421" s="7">
        <f t="shared" ref="K3421" si="529">SUM(K3328:K3420)</f>
        <v>447194.46</v>
      </c>
      <c r="L3421" s="7">
        <f t="shared" ref="L3421" si="530">SUM(L3328:L3420)</f>
        <v>447194.46</v>
      </c>
      <c r="M3421" s="7">
        <f t="shared" ref="M3421" si="531">SUM(M3328:M3420)</f>
        <v>447194.46</v>
      </c>
      <c r="N3421" s="7">
        <f t="shared" ref="N3421" si="532">SUM(N3328:N3420)</f>
        <v>447194.46</v>
      </c>
      <c r="O3421" s="7">
        <f t="shared" ref="O3421" si="533">SUM(O3328:O3420)</f>
        <v>410014.57</v>
      </c>
      <c r="P3421" s="7">
        <f t="shared" ref="P3421" si="534">SUM(P3328:P3420)</f>
        <v>410014.57</v>
      </c>
      <c r="Q3421" s="7">
        <f t="shared" ref="Q3421" si="535">SUM(Q3328:Q3420)</f>
        <v>410014.57</v>
      </c>
      <c r="R3421" s="7">
        <f t="shared" ref="R3421" si="536">SUM(R3328:R3420)</f>
        <v>410014.57</v>
      </c>
      <c r="S3421" s="7">
        <f t="shared" ref="S3421" si="537">SUM(S3328:S3420)</f>
        <v>410014.57</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v>113271.89</v>
      </c>
      <c r="D3452" s="104">
        <v>113271.89</v>
      </c>
      <c r="E3452" s="104">
        <v>113271.89</v>
      </c>
      <c r="F3452" s="104">
        <v>113271.89</v>
      </c>
      <c r="G3452" s="104">
        <v>113271.89</v>
      </c>
      <c r="H3452" s="104">
        <v>113271.89</v>
      </c>
      <c r="I3452" s="104">
        <v>113271.89</v>
      </c>
      <c r="J3452" s="104">
        <v>113271.89</v>
      </c>
      <c r="K3452" s="104">
        <v>113271.89</v>
      </c>
      <c r="L3452" s="104">
        <v>113271.89</v>
      </c>
      <c r="M3452" s="104">
        <v>113271.89</v>
      </c>
      <c r="N3452" s="104">
        <v>113271.89</v>
      </c>
      <c r="O3452" s="104">
        <v>113271.89</v>
      </c>
      <c r="P3452" s="104">
        <v>113271.89</v>
      </c>
      <c r="Q3452" s="104">
        <v>113271.89</v>
      </c>
      <c r="R3452" s="104">
        <v>113271.89</v>
      </c>
      <c r="S3452" s="104">
        <v>113271.89</v>
      </c>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7">
        <f>SUM(C3423:C3515)</f>
        <v>113271.89</v>
      </c>
      <c r="D3516" s="7">
        <f t="shared" ref="D3516" si="538">SUM(D3423:D3515)</f>
        <v>113271.89</v>
      </c>
      <c r="E3516" s="7">
        <f t="shared" ref="E3516" si="539">SUM(E3423:E3515)</f>
        <v>113271.89</v>
      </c>
      <c r="F3516" s="7">
        <f t="shared" ref="F3516" si="540">SUM(F3423:F3515)</f>
        <v>113271.89</v>
      </c>
      <c r="G3516" s="7">
        <f t="shared" ref="G3516" si="541">SUM(G3423:G3515)</f>
        <v>113271.89</v>
      </c>
      <c r="H3516" s="7">
        <f t="shared" ref="H3516" si="542">SUM(H3423:H3515)</f>
        <v>113271.89</v>
      </c>
      <c r="I3516" s="7">
        <f t="shared" ref="I3516" si="543">SUM(I3423:I3515)</f>
        <v>113271.89</v>
      </c>
      <c r="J3516" s="7">
        <f t="shared" ref="J3516" si="544">SUM(J3423:J3515)</f>
        <v>113271.89</v>
      </c>
      <c r="K3516" s="7">
        <f t="shared" ref="K3516" si="545">SUM(K3423:K3515)</f>
        <v>113271.89</v>
      </c>
      <c r="L3516" s="7">
        <f t="shared" ref="L3516" si="546">SUM(L3423:L3515)</f>
        <v>113271.89</v>
      </c>
      <c r="M3516" s="7">
        <f t="shared" ref="M3516" si="547">SUM(M3423:M3515)</f>
        <v>113271.89</v>
      </c>
      <c r="N3516" s="7">
        <f t="shared" ref="N3516" si="548">SUM(N3423:N3515)</f>
        <v>113271.89</v>
      </c>
      <c r="O3516" s="7">
        <f t="shared" ref="O3516" si="549">SUM(O3423:O3515)</f>
        <v>113271.89</v>
      </c>
      <c r="P3516" s="7">
        <f t="shared" ref="P3516" si="550">SUM(P3423:P3515)</f>
        <v>113271.89</v>
      </c>
      <c r="Q3516" s="7">
        <f t="shared" ref="Q3516" si="551">SUM(Q3423:Q3515)</f>
        <v>113271.89</v>
      </c>
      <c r="R3516" s="7">
        <f t="shared" ref="R3516" si="552">SUM(R3423:R3515)</f>
        <v>113271.89</v>
      </c>
      <c r="S3516" s="7">
        <f t="shared" ref="S3516" si="553">SUM(S3423:S3515)</f>
        <v>113271.89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7">
        <f>SUM(C3518:C3610)</f>
        <v>0</v>
      </c>
      <c r="D3611" s="7">
        <f t="shared" ref="D3611" si="554">SUM(D3518:D3610)</f>
        <v>0</v>
      </c>
      <c r="E3611" s="7">
        <f t="shared" ref="E3611" si="555">SUM(E3518:E3610)</f>
        <v>0</v>
      </c>
      <c r="F3611" s="7">
        <f t="shared" ref="F3611" si="556">SUM(F3518:F3610)</f>
        <v>0</v>
      </c>
      <c r="G3611" s="7">
        <f t="shared" ref="G3611" si="557">SUM(G3518:G3610)</f>
        <v>0</v>
      </c>
      <c r="H3611" s="7">
        <f t="shared" ref="H3611" si="558">SUM(H3518:H3610)</f>
        <v>0</v>
      </c>
      <c r="I3611" s="7">
        <f t="shared" ref="I3611" si="559">SUM(I3518:I3610)</f>
        <v>0</v>
      </c>
      <c r="J3611" s="7">
        <f t="shared" ref="J3611" si="560">SUM(J3518:J3610)</f>
        <v>0</v>
      </c>
      <c r="K3611" s="7">
        <f t="shared" ref="K3611" si="561">SUM(K3518:K3610)</f>
        <v>0</v>
      </c>
      <c r="L3611" s="7">
        <f t="shared" ref="L3611" si="562">SUM(L3518:L3610)</f>
        <v>0</v>
      </c>
      <c r="M3611" s="7">
        <f t="shared" ref="M3611" si="563">SUM(M3518:M3610)</f>
        <v>0</v>
      </c>
      <c r="N3611" s="7">
        <f t="shared" ref="N3611" si="564">SUM(N3518:N3610)</f>
        <v>0</v>
      </c>
      <c r="O3611" s="7">
        <f t="shared" ref="O3611" si="565">SUM(O3518:O3610)</f>
        <v>0</v>
      </c>
      <c r="P3611" s="7">
        <f t="shared" ref="P3611" si="566">SUM(P3518:P3610)</f>
        <v>0</v>
      </c>
      <c r="Q3611" s="7">
        <f t="shared" ref="Q3611" si="567">SUM(Q3518:Q3610)</f>
        <v>0</v>
      </c>
      <c r="R3611" s="7">
        <f t="shared" ref="R3611" si="568">SUM(R3518:R3610)</f>
        <v>0</v>
      </c>
      <c r="S3611" s="7">
        <f t="shared" ref="S3611" si="569">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7">
        <f>SUM(C3613:C3705)</f>
        <v>0</v>
      </c>
      <c r="D3706" s="7">
        <f t="shared" ref="D3706" si="570">SUM(D3613:D3705)</f>
        <v>0</v>
      </c>
      <c r="E3706" s="7">
        <f t="shared" ref="E3706" si="571">SUM(E3613:E3705)</f>
        <v>0</v>
      </c>
      <c r="F3706" s="7">
        <f t="shared" ref="F3706" si="572">SUM(F3613:F3705)</f>
        <v>0</v>
      </c>
      <c r="G3706" s="7">
        <f t="shared" ref="G3706" si="573">SUM(G3613:G3705)</f>
        <v>0</v>
      </c>
      <c r="H3706" s="7">
        <f t="shared" ref="H3706" si="574">SUM(H3613:H3705)</f>
        <v>0</v>
      </c>
      <c r="I3706" s="7">
        <f t="shared" ref="I3706" si="575">SUM(I3613:I3705)</f>
        <v>0</v>
      </c>
      <c r="J3706" s="7">
        <f t="shared" ref="J3706" si="576">SUM(J3613:J3705)</f>
        <v>0</v>
      </c>
      <c r="K3706" s="7">
        <f t="shared" ref="K3706" si="577">SUM(K3613:K3705)</f>
        <v>0</v>
      </c>
      <c r="L3706" s="7">
        <f t="shared" ref="L3706" si="578">SUM(L3613:L3705)</f>
        <v>0</v>
      </c>
      <c r="M3706" s="7">
        <f t="shared" ref="M3706" si="579">SUM(M3613:M3705)</f>
        <v>0</v>
      </c>
      <c r="N3706" s="7">
        <f t="shared" ref="N3706" si="580">SUM(N3613:N3705)</f>
        <v>0</v>
      </c>
      <c r="O3706" s="7">
        <f t="shared" ref="O3706" si="581">SUM(O3613:O3705)</f>
        <v>0</v>
      </c>
      <c r="P3706" s="7">
        <f t="shared" ref="P3706" si="582">SUM(P3613:P3705)</f>
        <v>0</v>
      </c>
      <c r="Q3706" s="7">
        <f t="shared" ref="Q3706" si="583">SUM(Q3613:Q3705)</f>
        <v>0</v>
      </c>
      <c r="R3706" s="7">
        <f t="shared" ref="R3706" si="584">SUM(R3613:R3705)</f>
        <v>0</v>
      </c>
      <c r="S3706" s="7">
        <f t="shared" ref="S3706" si="585">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456" activePane="bottomLeft" state="frozen"/>
      <selection activeCell="A3293" sqref="A3293"/>
      <selection pane="bottomLeft" activeCell="A3518" sqref="A351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2024-08-09T05:56:01Z</dcterms:modified>
</cp:coreProperties>
</file>